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e799fa00d7502866/Documentos/"/>
    </mc:Choice>
  </mc:AlternateContent>
  <xr:revisionPtr revIDLastSave="0" documentId="8_{047F3CF3-ECFE-4DE2-9486-67C42A948D4D}" xr6:coauthVersionLast="47" xr6:coauthVersionMax="47" xr10:uidLastSave="{00000000-0000-0000-0000-000000000000}"/>
  <bookViews>
    <workbookView xWindow="-108" yWindow="-108" windowWidth="23256" windowHeight="12456" tabRatio="787" activeTab="3" xr2:uid="{25D2732D-ADA8-492C-AE1C-B813EC2A76EE}"/>
  </bookViews>
  <sheets>
    <sheet name="Quadro 8 CORR (2)" sheetId="7" r:id="rId1"/>
    <sheet name="Quadro 9 CORR (2)" sheetId="5" r:id="rId2"/>
    <sheet name="Quadro 11 CORR (2)" sheetId="3" r:id="rId3"/>
    <sheet name="Quadro 12 CORR (2)" sheetId="6" r:id="rId4"/>
  </sheets>
  <externalReferences>
    <externalReference r:id="rId5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3" l="1"/>
  <c r="E8" i="3"/>
  <c r="L31" i="6"/>
  <c r="K31" i="6"/>
  <c r="L30" i="6"/>
  <c r="K30" i="6"/>
  <c r="L29" i="6"/>
  <c r="K29" i="6"/>
  <c r="L28" i="6"/>
  <c r="K28" i="6"/>
  <c r="L27" i="6"/>
  <c r="K27" i="6"/>
  <c r="L26" i="6"/>
  <c r="K26" i="6"/>
  <c r="J31" i="6"/>
  <c r="I31" i="6"/>
  <c r="J30" i="6"/>
  <c r="I30" i="6"/>
  <c r="J29" i="6"/>
  <c r="I29" i="6"/>
  <c r="J28" i="6"/>
  <c r="I28" i="6"/>
  <c r="J27" i="6"/>
  <c r="I27" i="6"/>
  <c r="J26" i="6"/>
  <c r="I26" i="6"/>
  <c r="E9" i="3"/>
  <c r="E7" i="3"/>
  <c r="E6" i="3"/>
  <c r="E5" i="3"/>
  <c r="E5" i="6" l="1"/>
  <c r="AB28" i="6"/>
  <c r="AA28" i="6"/>
  <c r="Y28" i="6"/>
  <c r="X28" i="6"/>
  <c r="AB27" i="6"/>
  <c r="AB33" i="6" s="1"/>
  <c r="AB34" i="6" s="1"/>
  <c r="AA27" i="6"/>
  <c r="AA33" i="6" s="1"/>
  <c r="AA34" i="6" s="1"/>
  <c r="Y27" i="6"/>
  <c r="Y33" i="6" s="1"/>
  <c r="X27" i="6"/>
  <c r="X33" i="6" s="1"/>
  <c r="AB26" i="6"/>
  <c r="AA26" i="6"/>
  <c r="Y26" i="6"/>
  <c r="X26" i="6"/>
  <c r="Q27" i="5"/>
  <c r="P27" i="5"/>
  <c r="N27" i="5"/>
  <c r="M27" i="5"/>
  <c r="Q26" i="5"/>
  <c r="Q30" i="5" s="1"/>
  <c r="G11" i="5" s="1"/>
  <c r="P26" i="5"/>
  <c r="P30" i="5" s="1"/>
  <c r="F11" i="5" s="1"/>
  <c r="N26" i="5"/>
  <c r="M26" i="5"/>
  <c r="Q25" i="5"/>
  <c r="P25" i="5"/>
  <c r="N25" i="5"/>
  <c r="M25" i="5"/>
  <c r="Q24" i="5"/>
  <c r="P24" i="5"/>
  <c r="P32" i="5" s="1"/>
  <c r="N24" i="5"/>
  <c r="M24" i="5"/>
  <c r="Q23" i="5"/>
  <c r="P23" i="5"/>
  <c r="N23" i="5"/>
  <c r="M23" i="5"/>
  <c r="AB25" i="5"/>
  <c r="AA25" i="5"/>
  <c r="Y25" i="5"/>
  <c r="X25" i="5"/>
  <c r="AB24" i="5"/>
  <c r="AA24" i="5"/>
  <c r="Y24" i="5"/>
  <c r="Y30" i="5" s="1"/>
  <c r="G14" i="5" s="1"/>
  <c r="X24" i="5"/>
  <c r="X30" i="5" s="1"/>
  <c r="AB23" i="5"/>
  <c r="AA23" i="5"/>
  <c r="Y23" i="5"/>
  <c r="X23" i="5"/>
  <c r="AB30" i="5"/>
  <c r="AB31" i="5" s="1"/>
  <c r="G13" i="5" s="1"/>
  <c r="AA30" i="5"/>
  <c r="AA31" i="5" s="1"/>
  <c r="F13" i="5" s="1"/>
  <c r="H34" i="7"/>
  <c r="H33" i="7"/>
  <c r="H32" i="7"/>
  <c r="H31" i="7"/>
  <c r="H30" i="7"/>
  <c r="H29" i="7"/>
  <c r="H28" i="7"/>
  <c r="H27" i="7"/>
  <c r="H26" i="7"/>
  <c r="H25" i="7"/>
  <c r="H24" i="7"/>
  <c r="H23" i="7"/>
  <c r="H22" i="7"/>
  <c r="H21" i="7"/>
  <c r="H20" i="7"/>
  <c r="H19" i="7"/>
  <c r="H18" i="7"/>
  <c r="H17" i="7"/>
  <c r="H16" i="7"/>
  <c r="H15" i="7"/>
  <c r="H14" i="7"/>
  <c r="H13" i="7"/>
  <c r="H12" i="7"/>
  <c r="H11" i="7"/>
  <c r="H10" i="7"/>
  <c r="H9" i="7"/>
  <c r="H8" i="7"/>
  <c r="H7" i="7"/>
  <c r="H6" i="7"/>
  <c r="H5" i="7"/>
  <c r="J33" i="6"/>
  <c r="J34" i="6" s="1"/>
  <c r="I33" i="6"/>
  <c r="H31" i="6"/>
  <c r="H30" i="6"/>
  <c r="L33" i="6"/>
  <c r="L34" i="6" s="1"/>
  <c r="K33" i="6"/>
  <c r="K34" i="6" s="1"/>
  <c r="H29" i="6"/>
  <c r="H28" i="6"/>
  <c r="L35" i="6"/>
  <c r="K35" i="6"/>
  <c r="J35" i="6"/>
  <c r="I35" i="6"/>
  <c r="H27" i="6"/>
  <c r="H26" i="6"/>
  <c r="N30" i="5"/>
  <c r="G10" i="5" s="1"/>
  <c r="M30" i="5"/>
  <c r="F10" i="5" s="1"/>
  <c r="Q32" i="5"/>
  <c r="X34" i="6" l="1"/>
  <c r="E10" i="6"/>
  <c r="Y34" i="6"/>
  <c r="M32" i="5"/>
  <c r="H13" i="5"/>
  <c r="X31" i="5"/>
  <c r="F12" i="5" s="1"/>
  <c r="F14" i="5"/>
  <c r="H14" i="5" s="1"/>
  <c r="N32" i="5"/>
  <c r="F15" i="5"/>
  <c r="G15" i="5"/>
  <c r="H11" i="5"/>
  <c r="H10" i="5"/>
  <c r="Y31" i="5"/>
  <c r="G12" i="5" s="1"/>
  <c r="F6" i="5"/>
  <c r="F7" i="5"/>
  <c r="G6" i="5"/>
  <c r="G7" i="5"/>
  <c r="E6" i="6"/>
  <c r="E8" i="6"/>
  <c r="I34" i="6"/>
  <c r="E7" i="6" s="1"/>
  <c r="N31" i="5"/>
  <c r="M31" i="5"/>
  <c r="P31" i="5"/>
  <c r="Q31" i="5"/>
  <c r="E9" i="6" l="1"/>
  <c r="H15" i="5"/>
  <c r="I13" i="5" s="1"/>
  <c r="J13" i="5" s="1"/>
  <c r="H12" i="5"/>
  <c r="I12" i="5" s="1"/>
  <c r="J12" i="5" s="1"/>
  <c r="F8" i="5"/>
  <c r="G8" i="5"/>
  <c r="H7" i="5"/>
  <c r="I7" i="5" s="1"/>
  <c r="J7" i="5" s="1"/>
  <c r="G9" i="5"/>
  <c r="F9" i="5"/>
  <c r="H6" i="5"/>
  <c r="I6" i="5" s="1"/>
  <c r="J6" i="5" s="1"/>
  <c r="H8" i="5" l="1"/>
  <c r="I8" i="5" s="1"/>
  <c r="J8" i="5" s="1"/>
  <c r="H9" i="5"/>
  <c r="I9" i="5" s="1"/>
  <c r="J9" i="5" s="1"/>
</calcChain>
</file>

<file path=xl/sharedStrings.xml><?xml version="1.0" encoding="utf-8"?>
<sst xmlns="http://schemas.openxmlformats.org/spreadsheetml/2006/main" count="187" uniqueCount="77">
  <si>
    <t>Cenário</t>
  </si>
  <si>
    <t>Período</t>
  </si>
  <si>
    <t>1ª Fase do Taguspark  - Zona Poente</t>
  </si>
  <si>
    <t>2019 (Geração calibrada de Tráfego Total - 1ª fase Taguspark)</t>
  </si>
  <si>
    <t>Cenário base para 2019, contabilizando o nº de viagens para a 1ª fase do Taguspark</t>
  </si>
  <si>
    <t>Hora de Ponta da Manhã</t>
  </si>
  <si>
    <t>Entradas (vle/h)</t>
  </si>
  <si>
    <t>Saídas (vle/h)</t>
  </si>
  <si>
    <t>Hora de Ponta da Tarde</t>
  </si>
  <si>
    <t>2033 (Ano de previsão - Geração de Tráfego Total - 1ª fase Taguspark - Zona Poente)</t>
  </si>
  <si>
    <t>A: Situação COM empreendimento e COM novo transporte coletivo (TCSP);</t>
  </si>
  <si>
    <t>B: Situação COM empreendimento e SEM novo transporte coletivo (TCSP);</t>
  </si>
  <si>
    <t>2043 (Ano de previsão - Geração de Tráfego Total - 1ª fase Taguspark - Zona Poente)</t>
  </si>
  <si>
    <t>2ª Fase do Taguspark  - Zona Nascente</t>
  </si>
  <si>
    <t>2033 (Ano de previsão) (25% Ocupação)</t>
  </si>
  <si>
    <t>2043 (Ano de previsão) (100% Ocupação)</t>
  </si>
  <si>
    <t>Tráfego acumulado de todos os empreendimentos</t>
  </si>
  <si>
    <t>Tráfego gerado (vle/h)</t>
  </si>
  <si>
    <t>Diferença</t>
  </si>
  <si>
    <t>2043 
Cenário futuro com ocupação a 50% dos restantes empreendimentos previstos para a região</t>
  </si>
  <si>
    <t>-</t>
  </si>
  <si>
    <t>Vle/h</t>
  </si>
  <si>
    <t>Cenário base (1ª fase Taguspark)</t>
  </si>
  <si>
    <t>2033 (ocupação 25%)</t>
  </si>
  <si>
    <t>Cenário A</t>
  </si>
  <si>
    <t>Cenário B</t>
  </si>
  <si>
    <t>2043 (ocupação 100%)</t>
  </si>
  <si>
    <t>2033 
Cenário futuro com ocupação a 20% dos restantes empreendimentos previstos para a região</t>
  </si>
  <si>
    <t>C: Situação SEM empreendimento (2ª Fase) e SEM novo transporte coletivo (TCSP)</t>
  </si>
  <si>
    <t>A: Situação COM empreendimento (2ª Fase) e COM novo transporte coletivo (TCSP)</t>
  </si>
  <si>
    <t>B: Situação COM empreendimento (2ª Fase) e SEM novo transporte coletivo (TCSP)</t>
  </si>
  <si>
    <t>HPM</t>
  </si>
  <si>
    <t>HPT</t>
  </si>
  <si>
    <t>Entradas</t>
  </si>
  <si>
    <t>saídas</t>
  </si>
  <si>
    <t>Ano 2019 1ª fase TP</t>
  </si>
  <si>
    <t>Ano 2033 - A 1ª fase TP</t>
  </si>
  <si>
    <t>Ano 2033 - A 2ª fase TP</t>
  </si>
  <si>
    <t>Ano 2033 - B 1ª fase TP</t>
  </si>
  <si>
    <t>Ano 2033 - B 2ª fase TP</t>
  </si>
  <si>
    <t>Outros empreend em 2033 (20%)</t>
  </si>
  <si>
    <t>sem os edificios 5 e 11 dos novos empreendimentos</t>
  </si>
  <si>
    <t>Ano 2033 - C</t>
  </si>
  <si>
    <t>Ano 2033 - B</t>
  </si>
  <si>
    <t>Ano 2033 - A</t>
  </si>
  <si>
    <t>Ano 2033</t>
  </si>
  <si>
    <t>Ano 2043</t>
  </si>
  <si>
    <t>COM Empreendimento, COM TCSP</t>
  </si>
  <si>
    <t>COM Empreendimento, SEM TCSP</t>
  </si>
  <si>
    <t>Cenário C</t>
  </si>
  <si>
    <t>SEM Empreendimento, SEM TCSP</t>
  </si>
  <si>
    <t>SEM Empreendimento, COM TCSP</t>
  </si>
  <si>
    <t>Cenário C (sem 2ª fase e sem TCSP)</t>
  </si>
  <si>
    <t>Cenário A (com 2ª fase e com TCSP)</t>
  </si>
  <si>
    <t>Cenário B (com 2ª fase e sem TCSP)</t>
  </si>
  <si>
    <t>Cenário C (sem 2ª fase e com TCSP)</t>
  </si>
  <si>
    <t>C: Situação SEM mpreendimento (2ª Fase) e COM novo transporte coletivo (TCSP)</t>
  </si>
  <si>
    <t>A: Situação COM empreendimento (2ª fase) e COM novo transporte coletivo (TCSP)</t>
  </si>
  <si>
    <t>C: Situação SEM empreendimento e SEM novo transporte coletivo (TCSP);</t>
  </si>
  <si>
    <t>C: Situação SEM empreendimento e COM novo transporte coletivo (TCSP);</t>
  </si>
  <si>
    <t>1ª + 2ª Fase do Taguspark  - Zona Nascente</t>
  </si>
  <si>
    <t>2019 (Geração calibrada de Tráfego Total)</t>
  </si>
  <si>
    <t>2033 (Ano de previsão - Geração de Tráfego Total)</t>
  </si>
  <si>
    <t>2043 (Ano de previsão - Geração de Tráfego Total)</t>
  </si>
  <si>
    <t>Tráfego Estimado (vle/h)</t>
  </si>
  <si>
    <t>Total (vle/h)</t>
  </si>
  <si>
    <t>Ano 2043 - A 1ª fase TP</t>
  </si>
  <si>
    <t>Ano 2043 - A 2ª fase TP</t>
  </si>
  <si>
    <t>Outros empreend em 2043 (50%)</t>
  </si>
  <si>
    <t>Ano 2043 - C</t>
  </si>
  <si>
    <t>Ano 2043 - A</t>
  </si>
  <si>
    <t xml:space="preserve">Quadro 8 - Geração de tráfego do Taguspark 1ª e 2ª fase </t>
  </si>
  <si>
    <t>Fonte:</t>
  </si>
  <si>
    <t>(EXACTO estudos + planeamento, 2021)</t>
  </si>
  <si>
    <t>Quadro 9 - Tráfegos Gerados pelos empreendimentos na Área em estudo (Taguspark e outros Empreendimentos previstos)</t>
  </si>
  <si>
    <t>Quadro 11 - Estimativa das emissões associadas ao tráfego gerado pelo Taguspark (1ª e 2ª fase)</t>
  </si>
  <si>
    <t>Quadro 12 - Estimativa de principais emissões associadas ao tráfego gerado pelo Taguspark (1ª e 2ª Fase) e outros empreendimentos previstos na área em estudo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</si>
</sst>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rgb="FF7030A0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color theme="5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1">
    <xf numFmtId="0" fontId="0" fillId="0" borderId="0" xfId="0"/>
    <xf numFmtId="0" fontId="0" fillId="0" borderId="0" xfId="0" applyAlignment="1">
      <alignment horizontal="center" vertical="center"/>
    </xf>
    <xf numFmtId="1" fontId="0" fillId="2" borderId="6" xfId="0" applyNumberFormat="1" applyFill="1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1" fontId="4" fillId="0" borderId="0" xfId="0" applyNumberFormat="1" applyFont="1"/>
    <xf numFmtId="0" fontId="7" fillId="0" borderId="0" xfId="0" applyFont="1"/>
    <xf numFmtId="0" fontId="0" fillId="0" borderId="0" xfId="0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4" borderId="0" xfId="0" applyFill="1"/>
    <xf numFmtId="0" fontId="5" fillId="4" borderId="0" xfId="0" applyFont="1" applyFill="1" applyAlignment="1">
      <alignment horizontal="right"/>
    </xf>
    <xf numFmtId="1" fontId="5" fillId="4" borderId="0" xfId="0" applyNumberFormat="1" applyFont="1" applyFill="1"/>
    <xf numFmtId="0" fontId="0" fillId="5" borderId="0" xfId="0" applyFill="1"/>
    <xf numFmtId="0" fontId="5" fillId="5" borderId="0" xfId="0" applyFont="1" applyFill="1" applyAlignment="1">
      <alignment horizontal="right"/>
    </xf>
    <xf numFmtId="1" fontId="5" fillId="5" borderId="0" xfId="0" applyNumberFormat="1" applyFont="1" applyFill="1"/>
    <xf numFmtId="0" fontId="6" fillId="4" borderId="0" xfId="0" applyFont="1" applyFill="1" applyAlignment="1">
      <alignment horizontal="right"/>
    </xf>
    <xf numFmtId="1" fontId="6" fillId="4" borderId="0" xfId="0" applyNumberFormat="1" applyFont="1" applyFill="1"/>
    <xf numFmtId="0" fontId="4" fillId="4" borderId="0" xfId="0" applyFont="1" applyFill="1" applyAlignment="1">
      <alignment horizontal="right"/>
    </xf>
    <xf numFmtId="1" fontId="4" fillId="4" borderId="0" xfId="0" applyNumberFormat="1" applyFont="1" applyFill="1"/>
    <xf numFmtId="0" fontId="9" fillId="0" borderId="0" xfId="0" applyFont="1"/>
    <xf numFmtId="0" fontId="2" fillId="0" borderId="0" xfId="0" applyFont="1"/>
    <xf numFmtId="0" fontId="0" fillId="3" borderId="2" xfId="0" applyFill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2" borderId="5" xfId="0" applyNumberFormat="1" applyFill="1" applyBorder="1" applyAlignment="1">
      <alignment horizontal="center" vertical="center"/>
    </xf>
    <xf numFmtId="1" fontId="0" fillId="3" borderId="14" xfId="0" applyNumberForma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1" fontId="0" fillId="3" borderId="10" xfId="0" applyNumberFormat="1" applyFill="1" applyBorder="1" applyAlignment="1">
      <alignment horizontal="center" vertical="center"/>
    </xf>
    <xf numFmtId="1" fontId="0" fillId="0" borderId="0" xfId="0" applyNumberFormat="1"/>
    <xf numFmtId="0" fontId="2" fillId="0" borderId="0" xfId="0" applyFont="1" applyAlignment="1">
      <alignment horizontal="left" vertical="center"/>
    </xf>
    <xf numFmtId="1" fontId="0" fillId="2" borderId="4" xfId="0" applyNumberForma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1" fontId="0" fillId="3" borderId="11" xfId="0" applyNumberForma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1" fontId="0" fillId="2" borderId="5" xfId="0" applyNumberFormat="1" applyFill="1" applyBorder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right"/>
    </xf>
    <xf numFmtId="1" fontId="4" fillId="0" borderId="0" xfId="0" applyNumberFormat="1" applyFont="1" applyFill="1"/>
    <xf numFmtId="0" fontId="5" fillId="0" borderId="0" xfId="0" applyFont="1" applyFill="1" applyAlignment="1">
      <alignment horizontal="right"/>
    </xf>
    <xf numFmtId="1" fontId="5" fillId="0" borderId="0" xfId="0" applyNumberFormat="1" applyFont="1" applyFill="1"/>
    <xf numFmtId="0" fontId="6" fillId="0" borderId="0" xfId="0" applyFont="1" applyFill="1" applyAlignment="1">
      <alignment horizontal="right"/>
    </xf>
    <xf numFmtId="1" fontId="6" fillId="0" borderId="0" xfId="0" applyNumberFormat="1" applyFont="1" applyFill="1"/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center" vertical="center"/>
    </xf>
    <xf numFmtId="1" fontId="0" fillId="0" borderId="0" xfId="0" applyNumberFormat="1" applyFill="1" applyBorder="1" applyAlignment="1">
      <alignment horizontal="center" vertical="center"/>
    </xf>
    <xf numFmtId="0" fontId="0" fillId="0" borderId="0" xfId="0" quotePrefix="1" applyFill="1" applyBorder="1" applyAlignment="1">
      <alignment horizontal="center" vertical="center" wrapText="1"/>
    </xf>
    <xf numFmtId="0" fontId="0" fillId="0" borderId="0" xfId="0" quotePrefix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1" fontId="0" fillId="0" borderId="0" xfId="0" applyNumberFormat="1" applyFill="1" applyBorder="1" applyAlignment="1">
      <alignment vertical="center"/>
    </xf>
    <xf numFmtId="0" fontId="0" fillId="0" borderId="0" xfId="0" quotePrefix="1" applyFill="1" applyBorder="1" applyAlignment="1">
      <alignment vertical="center"/>
    </xf>
    <xf numFmtId="1" fontId="0" fillId="0" borderId="0" xfId="0" quotePrefix="1" applyNumberFormat="1" applyFill="1" applyBorder="1" applyAlignment="1">
      <alignment vertical="center" wrapText="1"/>
    </xf>
    <xf numFmtId="9" fontId="0" fillId="0" borderId="0" xfId="1" quotePrefix="1" applyFont="1" applyFill="1" applyBorder="1" applyAlignment="1">
      <alignment vertical="center"/>
    </xf>
    <xf numFmtId="1" fontId="0" fillId="2" borderId="4" xfId="0" applyNumberFormat="1" applyFill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1" fontId="0" fillId="3" borderId="8" xfId="0" applyNumberFormat="1" applyFill="1" applyBorder="1" applyAlignment="1">
      <alignment horizontal="center" vertical="center" wrapText="1"/>
    </xf>
    <xf numFmtId="1" fontId="0" fillId="3" borderId="0" xfId="0" applyNumberFormat="1" applyFill="1" applyBorder="1" applyAlignment="1">
      <alignment horizontal="center" vertical="center" wrapText="1"/>
    </xf>
    <xf numFmtId="1" fontId="0" fillId="3" borderId="10" xfId="0" applyNumberFormat="1" applyFill="1" applyBorder="1" applyAlignment="1">
      <alignment horizontal="center" vertical="center" wrapText="1"/>
    </xf>
    <xf numFmtId="1" fontId="0" fillId="3" borderId="14" xfId="0" applyNumberForma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3" borderId="13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3" borderId="12" xfId="0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3" fillId="0" borderId="7" xfId="0" applyFont="1" applyBorder="1" applyAlignment="1">
      <alignment horizontal="center" vertical="center" textRotation="90"/>
    </xf>
    <xf numFmtId="0" fontId="3" fillId="0" borderId="13" xfId="0" applyFont="1" applyBorder="1" applyAlignment="1">
      <alignment horizontal="center" vertical="center" textRotation="90"/>
    </xf>
    <xf numFmtId="0" fontId="3" fillId="0" borderId="12" xfId="0" applyFont="1" applyBorder="1" applyAlignment="1">
      <alignment horizontal="center" vertical="center" textRotation="90"/>
    </xf>
    <xf numFmtId="0" fontId="3" fillId="0" borderId="7" xfId="0" applyFont="1" applyBorder="1" applyAlignment="1">
      <alignment horizontal="center" vertical="center" textRotation="90" wrapText="1"/>
    </xf>
    <xf numFmtId="0" fontId="3" fillId="0" borderId="13" xfId="0" applyFont="1" applyBorder="1" applyAlignment="1">
      <alignment horizontal="center" vertical="center" textRotation="90" wrapText="1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3" borderId="13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 wrapText="1"/>
    </xf>
    <xf numFmtId="1" fontId="0" fillId="2" borderId="8" xfId="0" applyNumberFormat="1" applyFill="1" applyBorder="1" applyAlignment="1">
      <alignment horizontal="center" vertical="center" wrapText="1"/>
    </xf>
    <xf numFmtId="1" fontId="0" fillId="2" borderId="0" xfId="0" applyNumberForma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1" fontId="0" fillId="2" borderId="18" xfId="0" applyNumberFormat="1" applyFill="1" applyBorder="1" applyAlignment="1">
      <alignment horizontal="center" vertical="center" wrapText="1"/>
    </xf>
    <xf numFmtId="1" fontId="0" fillId="2" borderId="19" xfId="0" applyNumberFormat="1" applyFill="1" applyBorder="1" applyAlignment="1">
      <alignment horizontal="center" vertical="center" wrapText="1"/>
    </xf>
    <xf numFmtId="9" fontId="0" fillId="2" borderId="20" xfId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9" fontId="0" fillId="3" borderId="22" xfId="1" applyFont="1" applyFill="1" applyBorder="1" applyAlignment="1">
      <alignment horizontal="center" vertical="center" wrapText="1"/>
    </xf>
    <xf numFmtId="9" fontId="0" fillId="2" borderId="23" xfId="1" applyFont="1" applyFill="1" applyBorder="1" applyAlignment="1">
      <alignment horizontal="center" vertical="center" wrapText="1"/>
    </xf>
    <xf numFmtId="1" fontId="0" fillId="2" borderId="23" xfId="0" applyNumberFormat="1" applyFill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1" fontId="0" fillId="3" borderId="27" xfId="0" applyNumberFormat="1" applyFill="1" applyBorder="1" applyAlignment="1">
      <alignment horizontal="center" vertical="center" wrapText="1"/>
    </xf>
    <xf numFmtId="1" fontId="0" fillId="3" borderId="28" xfId="0" applyNumberFormat="1" applyFill="1" applyBorder="1" applyAlignment="1">
      <alignment horizontal="center" vertical="center" wrapText="1"/>
    </xf>
    <xf numFmtId="1" fontId="0" fillId="3" borderId="29" xfId="0" applyNumberFormat="1" applyFill="1" applyBorder="1" applyAlignment="1">
      <alignment horizontal="center" vertical="center" wrapText="1"/>
    </xf>
    <xf numFmtId="9" fontId="0" fillId="3" borderId="30" xfId="1" applyFont="1" applyFill="1" applyBorder="1" applyAlignment="1">
      <alignment horizontal="center" vertical="center" wrapText="1"/>
    </xf>
    <xf numFmtId="1" fontId="0" fillId="2" borderId="22" xfId="0" applyNumberForma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/>
    </xf>
    <xf numFmtId="0" fontId="0" fillId="3" borderId="31" xfId="0" applyFill="1" applyBorder="1" applyAlignment="1">
      <alignment horizontal="center" vertical="center"/>
    </xf>
    <xf numFmtId="1" fontId="0" fillId="3" borderId="20" xfId="0" applyNumberFormat="1" applyFill="1" applyBorder="1" applyAlignment="1">
      <alignment horizontal="center" vertical="center"/>
    </xf>
    <xf numFmtId="1" fontId="0" fillId="3" borderId="22" xfId="0" applyNumberFormat="1" applyFill="1" applyBorder="1" applyAlignment="1">
      <alignment horizontal="center" vertical="center"/>
    </xf>
    <xf numFmtId="0" fontId="0" fillId="3" borderId="32" xfId="0" applyFill="1" applyBorder="1" applyAlignment="1">
      <alignment horizontal="center" vertical="center"/>
    </xf>
    <xf numFmtId="1" fontId="0" fillId="3" borderId="29" xfId="0" applyNumberForma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3" borderId="17" xfId="0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/>
    </xf>
    <xf numFmtId="0" fontId="0" fillId="3" borderId="24" xfId="0" applyFill="1" applyBorder="1" applyAlignment="1">
      <alignment horizontal="center" vertical="center"/>
    </xf>
    <xf numFmtId="0" fontId="0" fillId="3" borderId="26" xfId="0" applyFill="1" applyBorder="1" applyAlignment="1">
      <alignment horizontal="center" vertical="center"/>
    </xf>
    <xf numFmtId="1" fontId="0" fillId="3" borderId="33" xfId="0" applyNumberFormat="1" applyFill="1" applyBorder="1" applyAlignment="1">
      <alignment horizontal="center" vertical="center"/>
    </xf>
    <xf numFmtId="1" fontId="0" fillId="3" borderId="34" xfId="0" applyNumberFormat="1" applyFill="1" applyBorder="1" applyAlignment="1">
      <alignment horizontal="center" vertical="center"/>
    </xf>
    <xf numFmtId="0" fontId="0" fillId="3" borderId="35" xfId="0" applyFill="1" applyBorder="1" applyAlignment="1">
      <alignment horizontal="center" vertical="center"/>
    </xf>
    <xf numFmtId="0" fontId="0" fillId="3" borderId="36" xfId="0" applyFill="1" applyBorder="1" applyAlignment="1">
      <alignment horizontal="center" vertical="center"/>
    </xf>
    <xf numFmtId="1" fontId="0" fillId="3" borderId="37" xfId="0" applyNumberFormat="1" applyFill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Projectos\2390%20-%20Tagus%20Park%20v2\Ano%202022\confirma&#231;&#227;o%20dos%20valores%20do%20ET%20para%20EIA_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ap 4 e 5 - EIA"/>
      <sheetName val="Quadro 8 CORR"/>
      <sheetName val="Quadro 8 CORR (2)"/>
      <sheetName val="Quadro 9 CORR"/>
      <sheetName val="Quadro 9 CORR 2033"/>
      <sheetName val="Quadro 11 CORR"/>
      <sheetName val="Quadro 12 CORR"/>
      <sheetName val="Quadro 12 CORR 2033"/>
    </sheetNames>
    <sheetDataSet>
      <sheetData sheetId="0"/>
      <sheetData sheetId="1"/>
      <sheetData sheetId="2"/>
      <sheetData sheetId="3"/>
      <sheetData sheetId="4"/>
      <sheetData sheetId="5">
        <row r="24">
          <cell r="G24" t="str">
            <v>Ano 2019 1ª fase TP</v>
          </cell>
        </row>
        <row r="25">
          <cell r="G25" t="str">
            <v>Ano 2033 - A 1ª fase TP</v>
          </cell>
        </row>
        <row r="26">
          <cell r="G26" t="str">
            <v>Ano 2033 - A 2ª fase TP</v>
          </cell>
        </row>
        <row r="27">
          <cell r="G27" t="str">
            <v>Ano 2033 - B 1ª fase TP</v>
          </cell>
        </row>
        <row r="28">
          <cell r="G28" t="str">
            <v>Ano 2033 - B 2ª fase TP</v>
          </cell>
        </row>
        <row r="29">
          <cell r="G29" t="str">
            <v>Outros empreend em 2033 (20%)</v>
          </cell>
        </row>
      </sheetData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4CE50C-E2D5-4FF3-B236-43731E5DADA0}">
  <sheetPr>
    <tabColor rgb="FF92D050"/>
  </sheetPr>
  <dimension ref="B1:M36"/>
  <sheetViews>
    <sheetView topLeftCell="A21" zoomScaleNormal="100" workbookViewId="0">
      <selection activeCell="A36" sqref="A36:XFD36"/>
    </sheetView>
  </sheetViews>
  <sheetFormatPr defaultColWidth="9.109375" defaultRowHeight="14.4" x14ac:dyDescent="0.3"/>
  <cols>
    <col min="1" max="2" width="9.109375" style="1"/>
    <col min="3" max="4" width="22.5546875" style="1" customWidth="1"/>
    <col min="5" max="5" width="17" style="1" customWidth="1"/>
    <col min="6" max="8" width="14.6640625" style="1" customWidth="1"/>
    <col min="9" max="9" width="9.109375" style="1"/>
    <col min="10" max="10" width="24.33203125" style="9" bestFit="1" customWidth="1"/>
    <col min="11" max="13" width="15.6640625" style="9" customWidth="1"/>
    <col min="14" max="16384" width="9.109375" style="1"/>
  </cols>
  <sheetData>
    <row r="1" spans="2:13" x14ac:dyDescent="0.3">
      <c r="C1" s="35" t="s">
        <v>71</v>
      </c>
    </row>
    <row r="3" spans="2:13" ht="30" customHeight="1" x14ac:dyDescent="0.3">
      <c r="C3" s="93" t="s">
        <v>0</v>
      </c>
      <c r="D3" s="94"/>
      <c r="E3" s="86" t="s">
        <v>1</v>
      </c>
      <c r="F3" s="74" t="s">
        <v>64</v>
      </c>
      <c r="G3" s="75"/>
      <c r="H3" s="76"/>
      <c r="K3" s="41"/>
      <c r="L3" s="41"/>
      <c r="M3" s="41"/>
    </row>
    <row r="4" spans="2:13" ht="23.25" customHeight="1" x14ac:dyDescent="0.3">
      <c r="C4" s="95"/>
      <c r="D4" s="96"/>
      <c r="E4" s="87"/>
      <c r="F4" s="38" t="s">
        <v>6</v>
      </c>
      <c r="G4" s="25" t="s">
        <v>7</v>
      </c>
      <c r="H4" s="39" t="s">
        <v>65</v>
      </c>
    </row>
    <row r="5" spans="2:13" ht="30" customHeight="1" x14ac:dyDescent="0.3">
      <c r="B5" s="88" t="s">
        <v>2</v>
      </c>
      <c r="C5" s="77" t="s">
        <v>3</v>
      </c>
      <c r="D5" s="80" t="s">
        <v>4</v>
      </c>
      <c r="E5" s="37" t="s">
        <v>5</v>
      </c>
      <c r="F5" s="36">
        <v>3575.5</v>
      </c>
      <c r="G5" s="30">
        <v>375</v>
      </c>
      <c r="H5" s="2">
        <f>+SUM(F5:G5)</f>
        <v>3950.5</v>
      </c>
      <c r="K5" s="10"/>
      <c r="L5" s="10"/>
      <c r="M5" s="10"/>
    </row>
    <row r="6" spans="2:13" ht="30" customHeight="1" x14ac:dyDescent="0.3">
      <c r="B6" s="89"/>
      <c r="C6" s="78"/>
      <c r="D6" s="82"/>
      <c r="E6" s="26" t="s">
        <v>8</v>
      </c>
      <c r="F6" s="33">
        <v>406</v>
      </c>
      <c r="G6" s="31">
        <v>2426.5</v>
      </c>
      <c r="H6" s="40">
        <f t="shared" ref="H6:H34" si="0">+SUM(F6:G6)</f>
        <v>2832.5</v>
      </c>
      <c r="K6" s="10"/>
      <c r="L6" s="10"/>
      <c r="M6" s="10"/>
    </row>
    <row r="7" spans="2:13" ht="30" customHeight="1" x14ac:dyDescent="0.3">
      <c r="B7" s="89"/>
      <c r="C7" s="77" t="s">
        <v>9</v>
      </c>
      <c r="D7" s="80" t="s">
        <v>10</v>
      </c>
      <c r="E7" s="27" t="s">
        <v>5</v>
      </c>
      <c r="F7" s="36">
        <v>3127.1494185650058</v>
      </c>
      <c r="G7" s="30">
        <v>347.3379022304415</v>
      </c>
      <c r="H7" s="2">
        <f t="shared" si="0"/>
        <v>3474.4873207954474</v>
      </c>
      <c r="K7" s="10"/>
      <c r="L7" s="10"/>
      <c r="M7" s="10"/>
    </row>
    <row r="8" spans="2:13" ht="30" customHeight="1" x14ac:dyDescent="0.3">
      <c r="B8" s="89"/>
      <c r="C8" s="78"/>
      <c r="D8" s="81"/>
      <c r="E8" s="29" t="s">
        <v>8</v>
      </c>
      <c r="F8" s="33">
        <v>434.11626783629356</v>
      </c>
      <c r="G8" s="31">
        <v>2278.040585566971</v>
      </c>
      <c r="H8" s="40">
        <f t="shared" si="0"/>
        <v>2712.1568534032644</v>
      </c>
      <c r="K8" s="10"/>
      <c r="L8" s="10"/>
      <c r="M8" s="10"/>
    </row>
    <row r="9" spans="2:13" ht="30" customHeight="1" x14ac:dyDescent="0.3">
      <c r="B9" s="89"/>
      <c r="C9" s="78"/>
      <c r="D9" s="80" t="s">
        <v>11</v>
      </c>
      <c r="E9" s="37" t="s">
        <v>5</v>
      </c>
      <c r="F9" s="36">
        <v>3840.6550526519436</v>
      </c>
      <c r="G9" s="30">
        <v>466.61375437210501</v>
      </c>
      <c r="H9" s="2">
        <f t="shared" si="0"/>
        <v>4307.2688070240483</v>
      </c>
      <c r="K9" s="10"/>
      <c r="L9" s="10"/>
      <c r="M9" s="10"/>
    </row>
    <row r="10" spans="2:13" ht="30" customHeight="1" x14ac:dyDescent="0.3">
      <c r="B10" s="89"/>
      <c r="C10" s="78"/>
      <c r="D10" s="81"/>
      <c r="E10" s="26" t="s">
        <v>8</v>
      </c>
      <c r="F10" s="33">
        <v>546.2675879044175</v>
      </c>
      <c r="G10" s="31">
        <v>2704.6486925253816</v>
      </c>
      <c r="H10" s="40">
        <f t="shared" si="0"/>
        <v>3250.9162804297994</v>
      </c>
      <c r="K10" s="10"/>
      <c r="L10" s="10"/>
      <c r="M10" s="10"/>
    </row>
    <row r="11" spans="2:13" ht="30" customHeight="1" x14ac:dyDescent="0.3">
      <c r="B11" s="89"/>
      <c r="C11" s="78"/>
      <c r="D11" s="82" t="s">
        <v>58</v>
      </c>
      <c r="E11" s="37" t="s">
        <v>5</v>
      </c>
      <c r="F11" s="36">
        <v>3840.6550526519436</v>
      </c>
      <c r="G11" s="30">
        <v>466.61375437210501</v>
      </c>
      <c r="H11" s="2">
        <f t="shared" si="0"/>
        <v>4307.2688070240483</v>
      </c>
      <c r="K11" s="10"/>
      <c r="L11" s="10"/>
      <c r="M11" s="10"/>
    </row>
    <row r="12" spans="2:13" ht="30" customHeight="1" x14ac:dyDescent="0.3">
      <c r="B12" s="89"/>
      <c r="C12" s="78"/>
      <c r="D12" s="82"/>
      <c r="E12" s="26" t="s">
        <v>8</v>
      </c>
      <c r="F12" s="33">
        <v>546.2675879044175</v>
      </c>
      <c r="G12" s="31">
        <v>2704.6486925253816</v>
      </c>
      <c r="H12" s="40">
        <f t="shared" si="0"/>
        <v>3250.9162804297994</v>
      </c>
      <c r="K12" s="10"/>
      <c r="L12" s="10"/>
      <c r="M12" s="10"/>
    </row>
    <row r="13" spans="2:13" ht="30" customHeight="1" x14ac:dyDescent="0.3">
      <c r="B13" s="89"/>
      <c r="C13" s="80" t="s">
        <v>12</v>
      </c>
      <c r="D13" s="80" t="s">
        <v>10</v>
      </c>
      <c r="E13" s="37" t="s">
        <v>5</v>
      </c>
      <c r="F13" s="36">
        <v>3586.2223665210531</v>
      </c>
      <c r="G13" s="30">
        <v>444.72951265109862</v>
      </c>
      <c r="H13" s="2">
        <f t="shared" si="0"/>
        <v>4030.9518791721516</v>
      </c>
      <c r="K13" s="10"/>
      <c r="L13" s="10"/>
      <c r="M13" s="10"/>
    </row>
    <row r="14" spans="2:13" ht="30" customHeight="1" x14ac:dyDescent="0.3">
      <c r="B14" s="89"/>
      <c r="C14" s="82"/>
      <c r="D14" s="81"/>
      <c r="E14" s="26" t="s">
        <v>8</v>
      </c>
      <c r="F14" s="33">
        <v>612.17464710195486</v>
      </c>
      <c r="G14" s="31">
        <v>2642.9227206128953</v>
      </c>
      <c r="H14" s="40">
        <f t="shared" si="0"/>
        <v>3255.0973677148504</v>
      </c>
      <c r="K14" s="10"/>
      <c r="L14" s="10"/>
      <c r="M14" s="10"/>
    </row>
    <row r="15" spans="2:13" ht="30" customHeight="1" x14ac:dyDescent="0.3">
      <c r="B15" s="89"/>
      <c r="C15" s="82"/>
      <c r="D15" s="82" t="s">
        <v>59</v>
      </c>
      <c r="E15" s="37" t="s">
        <v>5</v>
      </c>
      <c r="F15" s="36">
        <v>3586.2223665210531</v>
      </c>
      <c r="G15" s="30">
        <v>444.72951265109862</v>
      </c>
      <c r="H15" s="2">
        <f t="shared" si="0"/>
        <v>4030.9518791721516</v>
      </c>
      <c r="K15" s="10"/>
      <c r="L15" s="10"/>
      <c r="M15" s="10"/>
    </row>
    <row r="16" spans="2:13" ht="30" customHeight="1" x14ac:dyDescent="0.3">
      <c r="B16" s="89"/>
      <c r="C16" s="82"/>
      <c r="D16" s="82"/>
      <c r="E16" s="26" t="s">
        <v>8</v>
      </c>
      <c r="F16" s="33">
        <v>612.17464710195486</v>
      </c>
      <c r="G16" s="31">
        <v>2642.9227206128953</v>
      </c>
      <c r="H16" s="40">
        <f t="shared" si="0"/>
        <v>3255.0973677148504</v>
      </c>
      <c r="K16" s="10"/>
      <c r="L16" s="10"/>
      <c r="M16" s="10"/>
    </row>
    <row r="17" spans="2:13" ht="30" customHeight="1" x14ac:dyDescent="0.3">
      <c r="B17" s="91" t="s">
        <v>13</v>
      </c>
      <c r="C17" s="77" t="s">
        <v>14</v>
      </c>
      <c r="D17" s="80" t="s">
        <v>10</v>
      </c>
      <c r="E17" s="37" t="s">
        <v>5</v>
      </c>
      <c r="F17" s="36">
        <v>419</v>
      </c>
      <c r="G17" s="30">
        <v>42</v>
      </c>
      <c r="H17" s="2">
        <f t="shared" si="0"/>
        <v>461</v>
      </c>
      <c r="K17" s="10"/>
      <c r="L17" s="10"/>
      <c r="M17" s="10"/>
    </row>
    <row r="18" spans="2:13" ht="30" customHeight="1" x14ac:dyDescent="0.3">
      <c r="B18" s="92"/>
      <c r="C18" s="78"/>
      <c r="D18" s="82"/>
      <c r="E18" s="26" t="s">
        <v>8</v>
      </c>
      <c r="F18" s="33">
        <v>45</v>
      </c>
      <c r="G18" s="31">
        <v>299</v>
      </c>
      <c r="H18" s="40">
        <f t="shared" si="0"/>
        <v>344</v>
      </c>
      <c r="K18" s="10"/>
      <c r="L18" s="10"/>
      <c r="M18" s="10"/>
    </row>
    <row r="19" spans="2:13" ht="30" customHeight="1" x14ac:dyDescent="0.3">
      <c r="B19" s="92"/>
      <c r="C19" s="78"/>
      <c r="D19" s="80" t="s">
        <v>11</v>
      </c>
      <c r="E19" s="37" t="s">
        <v>5</v>
      </c>
      <c r="F19" s="36">
        <v>474</v>
      </c>
      <c r="G19" s="30">
        <v>47</v>
      </c>
      <c r="H19" s="2">
        <f t="shared" si="0"/>
        <v>521</v>
      </c>
      <c r="K19" s="10"/>
      <c r="L19" s="10"/>
      <c r="M19" s="10"/>
    </row>
    <row r="20" spans="2:13" ht="30" customHeight="1" x14ac:dyDescent="0.3">
      <c r="B20" s="92"/>
      <c r="C20" s="78"/>
      <c r="D20" s="82"/>
      <c r="E20" s="26" t="s">
        <v>8</v>
      </c>
      <c r="F20" s="33">
        <v>61</v>
      </c>
      <c r="G20" s="31">
        <v>406</v>
      </c>
      <c r="H20" s="40">
        <f t="shared" si="0"/>
        <v>467</v>
      </c>
      <c r="K20" s="10"/>
      <c r="L20" s="10"/>
      <c r="M20" s="10"/>
    </row>
    <row r="21" spans="2:13" ht="30" customHeight="1" x14ac:dyDescent="0.3">
      <c r="B21" s="92"/>
      <c r="C21" s="77" t="s">
        <v>15</v>
      </c>
      <c r="D21" s="80" t="s">
        <v>10</v>
      </c>
      <c r="E21" s="37" t="s">
        <v>5</v>
      </c>
      <c r="F21" s="36">
        <v>1679</v>
      </c>
      <c r="G21" s="30">
        <v>156</v>
      </c>
      <c r="H21" s="2">
        <f t="shared" si="0"/>
        <v>1835</v>
      </c>
      <c r="K21" s="10"/>
      <c r="L21" s="10"/>
      <c r="M21" s="10"/>
    </row>
    <row r="22" spans="2:13" ht="30" customHeight="1" x14ac:dyDescent="0.3">
      <c r="B22" s="92"/>
      <c r="C22" s="78"/>
      <c r="D22" s="82"/>
      <c r="E22" s="26" t="s">
        <v>8</v>
      </c>
      <c r="F22" s="33">
        <v>179</v>
      </c>
      <c r="G22" s="31">
        <v>1204</v>
      </c>
      <c r="H22" s="40">
        <f t="shared" si="0"/>
        <v>1383</v>
      </c>
      <c r="K22" s="10"/>
      <c r="L22" s="10"/>
      <c r="M22" s="10"/>
    </row>
    <row r="23" spans="2:13" ht="30" customHeight="1" x14ac:dyDescent="0.3">
      <c r="B23" s="88" t="s">
        <v>60</v>
      </c>
      <c r="C23" s="77" t="s">
        <v>61</v>
      </c>
      <c r="D23" s="80" t="s">
        <v>4</v>
      </c>
      <c r="E23" s="37" t="s">
        <v>5</v>
      </c>
      <c r="F23" s="36">
        <v>3575.5</v>
      </c>
      <c r="G23" s="30">
        <v>375</v>
      </c>
      <c r="H23" s="2">
        <f t="shared" si="0"/>
        <v>3950.5</v>
      </c>
      <c r="K23" s="10"/>
      <c r="L23" s="10"/>
      <c r="M23" s="10"/>
    </row>
    <row r="24" spans="2:13" ht="30" customHeight="1" x14ac:dyDescent="0.3">
      <c r="B24" s="89"/>
      <c r="C24" s="78"/>
      <c r="D24" s="82"/>
      <c r="E24" s="26" t="s">
        <v>8</v>
      </c>
      <c r="F24" s="33">
        <v>406</v>
      </c>
      <c r="G24" s="31">
        <v>2426.5</v>
      </c>
      <c r="H24" s="40">
        <f t="shared" si="0"/>
        <v>2832.5</v>
      </c>
      <c r="K24" s="10"/>
      <c r="L24" s="10"/>
      <c r="M24" s="10"/>
    </row>
    <row r="25" spans="2:13" ht="30" customHeight="1" x14ac:dyDescent="0.3">
      <c r="B25" s="89"/>
      <c r="C25" s="77" t="s">
        <v>62</v>
      </c>
      <c r="D25" s="84" t="s">
        <v>10</v>
      </c>
      <c r="E25" s="27" t="s">
        <v>5</v>
      </c>
      <c r="F25" s="36">
        <v>3546.1494185650058</v>
      </c>
      <c r="G25" s="30">
        <v>389.3379022304415</v>
      </c>
      <c r="H25" s="2">
        <f t="shared" si="0"/>
        <v>3935.4873207954474</v>
      </c>
      <c r="K25" s="10"/>
      <c r="L25" s="10"/>
      <c r="M25" s="10"/>
    </row>
    <row r="26" spans="2:13" ht="30" customHeight="1" x14ac:dyDescent="0.3">
      <c r="B26" s="89"/>
      <c r="C26" s="78"/>
      <c r="D26" s="83"/>
      <c r="E26" s="28" t="s">
        <v>8</v>
      </c>
      <c r="F26" s="33">
        <v>479.11626783629356</v>
      </c>
      <c r="G26" s="31">
        <v>2577.040585566971</v>
      </c>
      <c r="H26" s="40">
        <f t="shared" si="0"/>
        <v>3056.1568534032644</v>
      </c>
      <c r="K26" s="10"/>
      <c r="L26" s="10"/>
      <c r="M26" s="10"/>
    </row>
    <row r="27" spans="2:13" ht="30" customHeight="1" x14ac:dyDescent="0.3">
      <c r="B27" s="89"/>
      <c r="C27" s="78"/>
      <c r="D27" s="84" t="s">
        <v>11</v>
      </c>
      <c r="E27" s="27" t="s">
        <v>5</v>
      </c>
      <c r="F27" s="36">
        <v>4314.6550526519441</v>
      </c>
      <c r="G27" s="30">
        <v>513.61375437210495</v>
      </c>
      <c r="H27" s="2">
        <f t="shared" si="0"/>
        <v>4828.2688070240492</v>
      </c>
      <c r="K27" s="10"/>
      <c r="L27" s="10"/>
      <c r="M27" s="10"/>
    </row>
    <row r="28" spans="2:13" ht="30" customHeight="1" x14ac:dyDescent="0.3">
      <c r="B28" s="89"/>
      <c r="C28" s="78"/>
      <c r="D28" s="85"/>
      <c r="E28" s="28" t="s">
        <v>8</v>
      </c>
      <c r="F28" s="33">
        <v>607.2675879044175</v>
      </c>
      <c r="G28" s="31">
        <v>3110.6486925253816</v>
      </c>
      <c r="H28" s="40">
        <f t="shared" si="0"/>
        <v>3717.9162804297994</v>
      </c>
      <c r="K28" s="10"/>
      <c r="L28" s="10"/>
      <c r="M28" s="10"/>
    </row>
    <row r="29" spans="2:13" ht="30" customHeight="1" x14ac:dyDescent="0.3">
      <c r="B29" s="89"/>
      <c r="C29" s="78"/>
      <c r="D29" s="83" t="s">
        <v>58</v>
      </c>
      <c r="E29" s="27" t="s">
        <v>5</v>
      </c>
      <c r="F29" s="36">
        <v>3840.6550526519436</v>
      </c>
      <c r="G29" s="30">
        <v>466.61375437210501</v>
      </c>
      <c r="H29" s="2">
        <f t="shared" si="0"/>
        <v>4307.2688070240483</v>
      </c>
      <c r="K29" s="10"/>
      <c r="L29" s="10"/>
      <c r="M29" s="10"/>
    </row>
    <row r="30" spans="2:13" ht="30" customHeight="1" x14ac:dyDescent="0.3">
      <c r="B30" s="89"/>
      <c r="C30" s="78"/>
      <c r="D30" s="83"/>
      <c r="E30" s="28" t="s">
        <v>8</v>
      </c>
      <c r="F30" s="33">
        <v>546.2675879044175</v>
      </c>
      <c r="G30" s="31">
        <v>2704.6486925253816</v>
      </c>
      <c r="H30" s="40">
        <f t="shared" si="0"/>
        <v>3250.9162804297994</v>
      </c>
      <c r="K30" s="10"/>
      <c r="L30" s="10"/>
      <c r="M30" s="10"/>
    </row>
    <row r="31" spans="2:13" ht="30" customHeight="1" x14ac:dyDescent="0.3">
      <c r="B31" s="89"/>
      <c r="C31" s="77" t="s">
        <v>63</v>
      </c>
      <c r="D31" s="80" t="s">
        <v>10</v>
      </c>
      <c r="E31" s="27" t="s">
        <v>5</v>
      </c>
      <c r="F31" s="36">
        <v>5265.2223665210531</v>
      </c>
      <c r="G31" s="30">
        <v>600.72951265109862</v>
      </c>
      <c r="H31" s="2">
        <f t="shared" si="0"/>
        <v>5865.9518791721521</v>
      </c>
      <c r="K31" s="10"/>
      <c r="L31" s="10"/>
      <c r="M31" s="10"/>
    </row>
    <row r="32" spans="2:13" ht="30" customHeight="1" x14ac:dyDescent="0.3">
      <c r="B32" s="89"/>
      <c r="C32" s="78"/>
      <c r="D32" s="81"/>
      <c r="E32" s="28" t="s">
        <v>8</v>
      </c>
      <c r="F32" s="33">
        <v>791.17464710195486</v>
      </c>
      <c r="G32" s="31">
        <v>3846.9227206128953</v>
      </c>
      <c r="H32" s="40">
        <f t="shared" si="0"/>
        <v>4638.0973677148504</v>
      </c>
      <c r="K32" s="10"/>
      <c r="L32" s="10"/>
      <c r="M32" s="10"/>
    </row>
    <row r="33" spans="2:13" ht="30" customHeight="1" x14ac:dyDescent="0.3">
      <c r="B33" s="89"/>
      <c r="C33" s="78"/>
      <c r="D33" s="82" t="s">
        <v>58</v>
      </c>
      <c r="E33" s="27" t="s">
        <v>5</v>
      </c>
      <c r="F33" s="36">
        <v>3586.2223665210531</v>
      </c>
      <c r="G33" s="30">
        <v>444.72951265109862</v>
      </c>
      <c r="H33" s="2">
        <f t="shared" si="0"/>
        <v>4030.9518791721516</v>
      </c>
      <c r="K33" s="10"/>
      <c r="L33" s="10"/>
      <c r="M33" s="10"/>
    </row>
    <row r="34" spans="2:13" ht="30" customHeight="1" x14ac:dyDescent="0.3">
      <c r="B34" s="90"/>
      <c r="C34" s="79"/>
      <c r="D34" s="81"/>
      <c r="E34" s="29" t="s">
        <v>8</v>
      </c>
      <c r="F34" s="33">
        <v>612.17464710195486</v>
      </c>
      <c r="G34" s="31">
        <v>2642.9227206128953</v>
      </c>
      <c r="H34" s="40">
        <f t="shared" si="0"/>
        <v>3255.0973677148504</v>
      </c>
      <c r="K34" s="10"/>
      <c r="L34" s="10"/>
      <c r="M34" s="10"/>
    </row>
    <row r="36" spans="2:13" s="71" customFormat="1" x14ac:dyDescent="0.3">
      <c r="B36" s="71" t="s">
        <v>72</v>
      </c>
      <c r="C36" s="72" t="s">
        <v>73</v>
      </c>
      <c r="J36" s="73"/>
      <c r="K36" s="73"/>
      <c r="L36" s="73"/>
      <c r="M36" s="73"/>
    </row>
  </sheetData>
  <mergeCells count="29">
    <mergeCell ref="B5:B16"/>
    <mergeCell ref="C5:C6"/>
    <mergeCell ref="C7:C12"/>
    <mergeCell ref="D7:D8"/>
    <mergeCell ref="C3:D4"/>
    <mergeCell ref="D5:D6"/>
    <mergeCell ref="B23:B34"/>
    <mergeCell ref="C23:C24"/>
    <mergeCell ref="D23:D24"/>
    <mergeCell ref="D19:D20"/>
    <mergeCell ref="B17:B22"/>
    <mergeCell ref="C17:C20"/>
    <mergeCell ref="D17:D18"/>
    <mergeCell ref="C21:C22"/>
    <mergeCell ref="D21:D22"/>
    <mergeCell ref="F3:H3"/>
    <mergeCell ref="C31:C34"/>
    <mergeCell ref="D31:D32"/>
    <mergeCell ref="D33:D34"/>
    <mergeCell ref="D29:D30"/>
    <mergeCell ref="C25:C30"/>
    <mergeCell ref="D25:D26"/>
    <mergeCell ref="D27:D28"/>
    <mergeCell ref="C13:C16"/>
    <mergeCell ref="D13:D14"/>
    <mergeCell ref="D15:D16"/>
    <mergeCell ref="D11:D12"/>
    <mergeCell ref="D9:D10"/>
    <mergeCell ref="E3:E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45578-45A9-4CCE-BA6E-5C304BA04471}">
  <sheetPr>
    <tabColor rgb="FF00B050"/>
  </sheetPr>
  <dimension ref="C1:AC39"/>
  <sheetViews>
    <sheetView topLeftCell="C5" zoomScaleNormal="100" workbookViewId="0">
      <selection activeCell="K14" sqref="K14"/>
    </sheetView>
  </sheetViews>
  <sheetFormatPr defaultRowHeight="14.4" x14ac:dyDescent="0.3"/>
  <cols>
    <col min="3" max="3" width="20.109375" style="1" customWidth="1"/>
    <col min="4" max="4" width="30.33203125" style="1" bestFit="1" customWidth="1"/>
    <col min="5" max="5" width="17" style="50" customWidth="1"/>
    <col min="6" max="8" width="16.6640625" customWidth="1"/>
    <col min="9" max="10" width="14.6640625" customWidth="1"/>
    <col min="11" max="11" width="15.33203125" bestFit="1" customWidth="1"/>
    <col min="14" max="15" width="11.33203125" customWidth="1"/>
  </cols>
  <sheetData>
    <row r="1" spans="3:15" ht="30" customHeight="1" x14ac:dyDescent="0.3">
      <c r="C1" s="99" t="s">
        <v>74</v>
      </c>
      <c r="D1" s="99"/>
      <c r="E1" s="99"/>
      <c r="F1" s="99"/>
      <c r="G1" s="99"/>
      <c r="H1" s="99"/>
      <c r="I1" s="99"/>
      <c r="J1" s="99"/>
      <c r="K1" s="61"/>
      <c r="L1" s="61"/>
      <c r="M1" s="61"/>
      <c r="N1" s="61"/>
      <c r="O1" s="61"/>
    </row>
    <row r="3" spans="3:15" s="1" customFormat="1" ht="28.5" customHeight="1" x14ac:dyDescent="0.3">
      <c r="C3" s="93" t="s">
        <v>0</v>
      </c>
      <c r="D3" s="104"/>
      <c r="E3" s="86" t="s">
        <v>1</v>
      </c>
      <c r="F3" s="74" t="s">
        <v>16</v>
      </c>
      <c r="G3" s="75"/>
      <c r="H3" s="75"/>
      <c r="I3" s="75"/>
      <c r="J3" s="76"/>
      <c r="K3" s="55"/>
      <c r="L3" s="55"/>
      <c r="M3" s="55"/>
      <c r="N3" s="55"/>
      <c r="O3" s="55"/>
    </row>
    <row r="4" spans="3:15" s="1" customFormat="1" ht="27.75" customHeight="1" x14ac:dyDescent="0.3">
      <c r="C4" s="101"/>
      <c r="D4" s="105"/>
      <c r="E4" s="106"/>
      <c r="F4" s="74" t="s">
        <v>17</v>
      </c>
      <c r="G4" s="75"/>
      <c r="H4" s="75"/>
      <c r="I4" s="75"/>
      <c r="J4" s="76"/>
      <c r="K4" s="51"/>
      <c r="L4" s="55"/>
      <c r="M4" s="55"/>
      <c r="N4" s="55"/>
      <c r="O4" s="51"/>
    </row>
    <row r="5" spans="3:15" s="1" customFormat="1" ht="24" customHeight="1" thickBot="1" x14ac:dyDescent="0.35">
      <c r="C5" s="101"/>
      <c r="D5" s="105"/>
      <c r="E5" s="106"/>
      <c r="F5" s="68" t="s">
        <v>6</v>
      </c>
      <c r="G5" s="69" t="s">
        <v>7</v>
      </c>
      <c r="H5" s="69" t="s">
        <v>65</v>
      </c>
      <c r="I5" s="101" t="s">
        <v>18</v>
      </c>
      <c r="J5" s="102"/>
      <c r="K5" s="55"/>
      <c r="L5" s="55"/>
      <c r="M5" s="55"/>
      <c r="N5" s="55"/>
      <c r="O5" s="55"/>
    </row>
    <row r="6" spans="3:15" s="1" customFormat="1" ht="30" customHeight="1" x14ac:dyDescent="0.3">
      <c r="C6" s="116" t="s">
        <v>27</v>
      </c>
      <c r="D6" s="117" t="s">
        <v>29</v>
      </c>
      <c r="E6" s="118" t="s">
        <v>5</v>
      </c>
      <c r="F6" s="119">
        <f>+M32</f>
        <v>4440.3292219454815</v>
      </c>
      <c r="G6" s="120">
        <f>+N32</f>
        <v>787.82669146810963</v>
      </c>
      <c r="H6" s="120">
        <f>+SUM(F6:G6)</f>
        <v>5228.1559134135914</v>
      </c>
      <c r="I6" s="119">
        <f>+H6-H10</f>
        <v>-371.78148622860135</v>
      </c>
      <c r="J6" s="121">
        <f>+I6/H6</f>
        <v>-7.1111399963176711E-2</v>
      </c>
      <c r="K6" s="51"/>
      <c r="L6" s="52"/>
      <c r="M6" s="52"/>
      <c r="N6" s="53"/>
      <c r="O6" s="57"/>
    </row>
    <row r="7" spans="3:15" ht="30" customHeight="1" x14ac:dyDescent="0.3">
      <c r="C7" s="122"/>
      <c r="D7" s="98"/>
      <c r="E7" s="67" t="s">
        <v>8</v>
      </c>
      <c r="F7" s="62">
        <f>+P32</f>
        <v>975.50148522759787</v>
      </c>
      <c r="G7" s="63">
        <f>+Q32</f>
        <v>3418.5064353693424</v>
      </c>
      <c r="H7" s="63">
        <f>+SUM(F7:G7)</f>
        <v>4394.0079205969405</v>
      </c>
      <c r="I7" s="62">
        <f>+H7-H11</f>
        <v>-194.75942702653447</v>
      </c>
      <c r="J7" s="123">
        <f>+I7/H7</f>
        <v>-4.4323867991588814E-2</v>
      </c>
      <c r="K7" s="51"/>
      <c r="L7" s="52"/>
      <c r="M7" s="52"/>
      <c r="N7" s="54"/>
      <c r="O7" s="57"/>
    </row>
    <row r="8" spans="3:15" ht="30" customHeight="1" x14ac:dyDescent="0.3">
      <c r="C8" s="122"/>
      <c r="D8" s="97" t="s">
        <v>30</v>
      </c>
      <c r="E8" s="27" t="s">
        <v>5</v>
      </c>
      <c r="F8" s="60">
        <f>+M31</f>
        <v>5208.8348560324193</v>
      </c>
      <c r="G8" s="42">
        <f>+N31</f>
        <v>912.10254360977319</v>
      </c>
      <c r="H8" s="42">
        <f>+SUM(F8:G8)</f>
        <v>6120.9373996421928</v>
      </c>
      <c r="I8" s="60">
        <f>+H8-H10</f>
        <v>521</v>
      </c>
      <c r="J8" s="124">
        <f>+I8/H8</f>
        <v>8.5117681489514291E-2</v>
      </c>
      <c r="K8" s="51"/>
    </row>
    <row r="9" spans="3:15" ht="30" customHeight="1" x14ac:dyDescent="0.3">
      <c r="C9" s="122"/>
      <c r="D9" s="98"/>
      <c r="E9" s="67" t="s">
        <v>8</v>
      </c>
      <c r="F9" s="62">
        <f>+P31</f>
        <v>1103.6528052957219</v>
      </c>
      <c r="G9" s="63">
        <f>+Q31</f>
        <v>3952.114542327753</v>
      </c>
      <c r="H9" s="63">
        <f>+SUM(F9:G9)</f>
        <v>5055.767347623475</v>
      </c>
      <c r="I9" s="62">
        <f>+H9-H11</f>
        <v>467</v>
      </c>
      <c r="J9" s="123">
        <f>+I9/H9</f>
        <v>9.2369756733271954E-2</v>
      </c>
      <c r="K9" s="51"/>
    </row>
    <row r="10" spans="3:15" ht="30" customHeight="1" x14ac:dyDescent="0.3">
      <c r="C10" s="122"/>
      <c r="D10" s="97" t="s">
        <v>28</v>
      </c>
      <c r="E10" s="27" t="s">
        <v>5</v>
      </c>
      <c r="F10" s="60">
        <f>+M30</f>
        <v>4734.8348560324193</v>
      </c>
      <c r="G10" s="42">
        <f>+N30</f>
        <v>865.10254360977319</v>
      </c>
      <c r="H10" s="42">
        <f>+SUM(F10:G10)</f>
        <v>5599.9373996421928</v>
      </c>
      <c r="I10" s="60" t="s">
        <v>20</v>
      </c>
      <c r="J10" s="125" t="s">
        <v>20</v>
      </c>
      <c r="K10" s="51"/>
      <c r="L10" s="52"/>
      <c r="M10" s="56"/>
      <c r="N10" s="58"/>
      <c r="O10" s="59"/>
    </row>
    <row r="11" spans="3:15" ht="30" customHeight="1" thickBot="1" x14ac:dyDescent="0.35">
      <c r="C11" s="126"/>
      <c r="D11" s="127"/>
      <c r="E11" s="128" t="s">
        <v>8</v>
      </c>
      <c r="F11" s="129">
        <f>+P30</f>
        <v>1042.6528052957219</v>
      </c>
      <c r="G11" s="130">
        <f>+Q30</f>
        <v>3546.114542327753</v>
      </c>
      <c r="H11" s="130">
        <f>+SUM(F11:G11)</f>
        <v>4588.767347623475</v>
      </c>
      <c r="I11" s="129" t="s">
        <v>20</v>
      </c>
      <c r="J11" s="131" t="s">
        <v>20</v>
      </c>
      <c r="K11" s="51"/>
      <c r="L11" s="52"/>
      <c r="M11" s="56"/>
      <c r="N11" s="57"/>
      <c r="O11" s="59"/>
    </row>
    <row r="12" spans="3:15" ht="30" customHeight="1" x14ac:dyDescent="0.3">
      <c r="C12" s="116" t="s">
        <v>19</v>
      </c>
      <c r="D12" s="117" t="s">
        <v>57</v>
      </c>
      <c r="E12" s="118" t="s">
        <v>5</v>
      </c>
      <c r="F12" s="119">
        <f>+X31</f>
        <v>7598.4638290943549</v>
      </c>
      <c r="G12" s="120">
        <f>+Y31</f>
        <v>1640.5322032340582</v>
      </c>
      <c r="H12" s="120">
        <f>+SUM(F12:G12)</f>
        <v>9238.996032328414</v>
      </c>
      <c r="I12" s="119">
        <f>+H12-H14</f>
        <v>1835.0000000000009</v>
      </c>
      <c r="J12" s="121">
        <f>+I12/H12</f>
        <v>0.19861465397096223</v>
      </c>
      <c r="K12" s="51"/>
    </row>
    <row r="13" spans="3:15" ht="30" customHeight="1" x14ac:dyDescent="0.3">
      <c r="C13" s="122"/>
      <c r="D13" s="103"/>
      <c r="E13" s="66" t="s">
        <v>8</v>
      </c>
      <c r="F13" s="64">
        <f>+AA31</f>
        <v>2156.1563862323897</v>
      </c>
      <c r="G13" s="65">
        <f>+AB31</f>
        <v>6160.822246304595</v>
      </c>
      <c r="H13" s="65">
        <f>+SUM(F13:G13)</f>
        <v>8316.9786325369842</v>
      </c>
      <c r="I13" s="64">
        <f>+H13-H15</f>
        <v>1383</v>
      </c>
      <c r="J13" s="132">
        <f>+I13/H13</f>
        <v>0.16628634761541214</v>
      </c>
      <c r="K13" s="51"/>
    </row>
    <row r="14" spans="3:15" ht="30" customHeight="1" x14ac:dyDescent="0.3">
      <c r="C14" s="122"/>
      <c r="D14" s="98" t="s">
        <v>56</v>
      </c>
      <c r="E14" s="113" t="s">
        <v>5</v>
      </c>
      <c r="F14" s="114">
        <f>+X30</f>
        <v>5919.4638290943549</v>
      </c>
      <c r="G14" s="115">
        <f>+Y30</f>
        <v>1484.5322032340582</v>
      </c>
      <c r="H14" s="115">
        <f>+SUM(F14:G14)</f>
        <v>7403.9960323284131</v>
      </c>
      <c r="I14" s="114" t="s">
        <v>20</v>
      </c>
      <c r="J14" s="133" t="s">
        <v>20</v>
      </c>
      <c r="K14" s="51"/>
      <c r="L14" s="52"/>
      <c r="M14" s="56"/>
      <c r="N14" s="58"/>
      <c r="O14" s="59"/>
    </row>
    <row r="15" spans="3:15" ht="30" customHeight="1" thickBot="1" x14ac:dyDescent="0.35">
      <c r="C15" s="126"/>
      <c r="D15" s="127"/>
      <c r="E15" s="128" t="s">
        <v>8</v>
      </c>
      <c r="F15" s="129">
        <f>+AA30</f>
        <v>1977.1563862323897</v>
      </c>
      <c r="G15" s="130">
        <f>+AB30</f>
        <v>4956.822246304595</v>
      </c>
      <c r="H15" s="130">
        <f>+SUM(F15:G15)</f>
        <v>6933.9786325369842</v>
      </c>
      <c r="I15" s="129" t="s">
        <v>20</v>
      </c>
      <c r="J15" s="131" t="s">
        <v>20</v>
      </c>
      <c r="K15" s="51"/>
      <c r="L15" s="52"/>
      <c r="M15" s="56"/>
      <c r="N15" s="57"/>
      <c r="O15" s="59"/>
    </row>
    <row r="17" spans="3:29" s="71" customFormat="1" x14ac:dyDescent="0.3">
      <c r="C17" s="71" t="s">
        <v>72</v>
      </c>
      <c r="D17" s="72" t="s">
        <v>73</v>
      </c>
      <c r="J17" s="73"/>
      <c r="K17" s="73"/>
      <c r="L17" s="73"/>
      <c r="M17" s="73"/>
    </row>
    <row r="21" spans="3:29" ht="15" customHeight="1" x14ac:dyDescent="0.3">
      <c r="L21" s="4"/>
      <c r="M21" s="100" t="s">
        <v>31</v>
      </c>
      <c r="N21" s="100"/>
      <c r="O21" s="5"/>
      <c r="P21" s="100" t="s">
        <v>32</v>
      </c>
      <c r="Q21" s="100"/>
      <c r="W21" s="4"/>
      <c r="X21" s="100" t="s">
        <v>31</v>
      </c>
      <c r="Y21" s="100"/>
      <c r="Z21" s="32"/>
      <c r="AA21" s="100" t="s">
        <v>32</v>
      </c>
      <c r="AB21" s="100"/>
    </row>
    <row r="22" spans="3:29" x14ac:dyDescent="0.3">
      <c r="L22" s="4"/>
      <c r="M22" s="4" t="s">
        <v>33</v>
      </c>
      <c r="N22" s="4" t="s">
        <v>34</v>
      </c>
      <c r="O22" s="4"/>
      <c r="P22" s="4" t="s">
        <v>33</v>
      </c>
      <c r="Q22" s="4" t="s">
        <v>34</v>
      </c>
      <c r="W22" s="4"/>
      <c r="X22" s="4" t="s">
        <v>33</v>
      </c>
      <c r="Y22" s="4" t="s">
        <v>34</v>
      </c>
      <c r="Z22" s="4"/>
      <c r="AA22" s="4" t="s">
        <v>33</v>
      </c>
      <c r="AB22" s="4" t="s">
        <v>34</v>
      </c>
    </row>
    <row r="23" spans="3:29" x14ac:dyDescent="0.3">
      <c r="L23" s="6" t="s">
        <v>35</v>
      </c>
      <c r="M23" s="7">
        <f>+'Quadro 8 CORR (2)'!F5</f>
        <v>3575.5</v>
      </c>
      <c r="N23" s="7">
        <f>+'Quadro 8 CORR (2)'!G5</f>
        <v>375</v>
      </c>
      <c r="O23" s="7"/>
      <c r="P23" s="7">
        <f>+'Quadro 8 CORR (2)'!F6</f>
        <v>406</v>
      </c>
      <c r="Q23" s="7">
        <f>+'Quadro 8 CORR (2)'!G6</f>
        <v>2426.5</v>
      </c>
      <c r="W23" s="6" t="s">
        <v>35</v>
      </c>
      <c r="X23" s="7">
        <f>+'Quadro 8 CORR (2)'!F5</f>
        <v>3575.5</v>
      </c>
      <c r="Y23" s="7">
        <f>+'Quadro 8 CORR (2)'!G5</f>
        <v>375</v>
      </c>
      <c r="Z23" s="7"/>
      <c r="AA23" s="7">
        <f>+'Quadro 8 CORR (2)'!F6</f>
        <v>406</v>
      </c>
      <c r="AB23" s="7">
        <f>+'Quadro 8 CORR (2)'!G6</f>
        <v>2426.5</v>
      </c>
    </row>
    <row r="24" spans="3:29" x14ac:dyDescent="0.3">
      <c r="K24" s="13"/>
      <c r="L24" s="14" t="s">
        <v>36</v>
      </c>
      <c r="M24" s="15">
        <f>+'Quadro 8 CORR (2)'!F7</f>
        <v>3127.1494185650058</v>
      </c>
      <c r="N24" s="15">
        <f>+'Quadro 8 CORR (2)'!G7</f>
        <v>347.3379022304415</v>
      </c>
      <c r="O24" s="15"/>
      <c r="P24" s="15">
        <f>+'Quadro 8 CORR (2)'!F8</f>
        <v>434.11626783629356</v>
      </c>
      <c r="Q24" s="15">
        <f>+'Quadro 8 CORR (2)'!G8</f>
        <v>2278.040585566971</v>
      </c>
      <c r="V24" s="43"/>
      <c r="W24" s="46" t="s">
        <v>66</v>
      </c>
      <c r="X24" s="47">
        <f>+'Quadro 8 CORR (2)'!F13</f>
        <v>3586.2223665210531</v>
      </c>
      <c r="Y24" s="47">
        <f>+'Quadro 8 CORR (2)'!G13</f>
        <v>444.72951265109862</v>
      </c>
      <c r="Z24" s="47"/>
      <c r="AA24" s="47">
        <f>+'Quadro 8 CORR (2)'!F14</f>
        <v>612.17464710195486</v>
      </c>
      <c r="AB24" s="47">
        <f>+'Quadro 8 CORR (2)'!G14</f>
        <v>2642.9227206128953</v>
      </c>
    </row>
    <row r="25" spans="3:29" x14ac:dyDescent="0.3">
      <c r="K25" s="13"/>
      <c r="L25" s="14" t="s">
        <v>37</v>
      </c>
      <c r="M25" s="15">
        <f>+'Quadro 8 CORR (2)'!F17</f>
        <v>419</v>
      </c>
      <c r="N25" s="15">
        <f>+'Quadro 8 CORR (2)'!G17</f>
        <v>42</v>
      </c>
      <c r="O25" s="15"/>
      <c r="P25" s="15">
        <f>+'Quadro 8 CORR (2)'!F18</f>
        <v>45</v>
      </c>
      <c r="Q25" s="15">
        <f>+'Quadro 8 CORR (2)'!G18</f>
        <v>299</v>
      </c>
      <c r="V25" s="43"/>
      <c r="W25" s="46" t="s">
        <v>67</v>
      </c>
      <c r="X25" s="47">
        <f>+'Quadro 8 CORR (2)'!F21</f>
        <v>1679</v>
      </c>
      <c r="Y25" s="47">
        <f>+'Quadro 8 CORR (2)'!G21</f>
        <v>156</v>
      </c>
      <c r="Z25" s="47"/>
      <c r="AA25" s="47">
        <f>+'Quadro 8 CORR (2)'!F22</f>
        <v>179</v>
      </c>
      <c r="AB25" s="47">
        <f>+'Quadro 8 CORR (2)'!G22</f>
        <v>1204</v>
      </c>
    </row>
    <row r="26" spans="3:29" x14ac:dyDescent="0.3">
      <c r="K26" s="16"/>
      <c r="L26" s="17" t="s">
        <v>38</v>
      </c>
      <c r="M26" s="18">
        <f>+'Quadro 8 CORR (2)'!F9</f>
        <v>3840.6550526519436</v>
      </c>
      <c r="N26" s="18">
        <f>+'Quadro 8 CORR (2)'!G9</f>
        <v>466.61375437210501</v>
      </c>
      <c r="O26" s="18"/>
      <c r="P26" s="18">
        <f>+'Quadro 8 CORR (2)'!F10</f>
        <v>546.2675879044175</v>
      </c>
      <c r="Q26" s="18">
        <f>+'Quadro 8 CORR (2)'!G10</f>
        <v>2704.6486925253816</v>
      </c>
      <c r="V26" s="43"/>
      <c r="W26" s="43"/>
      <c r="X26" s="43"/>
      <c r="Y26" s="43"/>
      <c r="Z26" s="43"/>
      <c r="AA26" s="43"/>
      <c r="AB26" s="43"/>
    </row>
    <row r="27" spans="3:29" x14ac:dyDescent="0.3">
      <c r="K27" s="16"/>
      <c r="L27" s="17" t="s">
        <v>39</v>
      </c>
      <c r="M27" s="18">
        <f>+'Quadro 8 CORR (2)'!F19</f>
        <v>474</v>
      </c>
      <c r="N27" s="18">
        <f>+'Quadro 8 CORR (2)'!G19</f>
        <v>47</v>
      </c>
      <c r="O27" s="18"/>
      <c r="P27" s="18">
        <f>+'Quadro 8 CORR (2)'!F20</f>
        <v>61</v>
      </c>
      <c r="Q27" s="18">
        <f>+'Quadro 8 CORR (2)'!G20</f>
        <v>406</v>
      </c>
      <c r="V27" s="43"/>
      <c r="W27" s="43"/>
      <c r="X27" s="43"/>
      <c r="Y27" s="43"/>
      <c r="Z27" s="43"/>
      <c r="AA27" s="43"/>
      <c r="AB27" s="43"/>
    </row>
    <row r="28" spans="3:29" x14ac:dyDescent="0.3">
      <c r="K28" s="13"/>
      <c r="L28" s="19" t="s">
        <v>40</v>
      </c>
      <c r="M28" s="20">
        <v>894.17980338047607</v>
      </c>
      <c r="N28" s="20">
        <v>398.48878923766819</v>
      </c>
      <c r="O28" s="20"/>
      <c r="P28" s="20">
        <v>496.38521739130437</v>
      </c>
      <c r="Q28" s="20">
        <v>841.46584980237151</v>
      </c>
      <c r="R28" t="s">
        <v>41</v>
      </c>
      <c r="T28" s="8"/>
      <c r="U28" s="8"/>
      <c r="V28" s="43"/>
      <c r="W28" s="48" t="s">
        <v>68</v>
      </c>
      <c r="X28" s="49">
        <v>2333.2414625733013</v>
      </c>
      <c r="Y28" s="49">
        <v>1039.8026905829597</v>
      </c>
      <c r="Z28" s="49"/>
      <c r="AA28" s="49">
        <v>1364.9817391304348</v>
      </c>
      <c r="AB28" s="49">
        <v>2313.8995256916996</v>
      </c>
      <c r="AC28" t="s">
        <v>41</v>
      </c>
    </row>
    <row r="29" spans="3:29" x14ac:dyDescent="0.3">
      <c r="L29" s="4"/>
      <c r="M29" s="8"/>
      <c r="N29" s="8"/>
      <c r="O29" s="8"/>
      <c r="P29" s="8"/>
      <c r="Q29" s="8"/>
      <c r="R29" s="8"/>
      <c r="S29" s="8"/>
      <c r="T29" s="8"/>
      <c r="U29" s="8"/>
      <c r="W29" s="4"/>
      <c r="X29" s="8"/>
      <c r="Y29" s="8"/>
      <c r="Z29" s="8"/>
      <c r="AA29" s="8"/>
      <c r="AB29" s="8"/>
      <c r="AC29" s="8"/>
    </row>
    <row r="30" spans="3:29" x14ac:dyDescent="0.3">
      <c r="K30" s="13"/>
      <c r="L30" s="21" t="s">
        <v>42</v>
      </c>
      <c r="M30" s="22">
        <f>+M26+M28</f>
        <v>4734.8348560324193</v>
      </c>
      <c r="N30" s="22">
        <f>+N26+N28</f>
        <v>865.10254360977319</v>
      </c>
      <c r="O30" s="22"/>
      <c r="P30" s="22">
        <f>+P26+P28</f>
        <v>1042.6528052957219</v>
      </c>
      <c r="Q30" s="22">
        <f>+Q26+Q28</f>
        <v>3546.114542327753</v>
      </c>
      <c r="V30" s="43"/>
      <c r="W30" s="44" t="s">
        <v>69</v>
      </c>
      <c r="X30" s="45">
        <f>+X24+X28</f>
        <v>5919.4638290943549</v>
      </c>
      <c r="Y30" s="45">
        <f>+Y24+Y28</f>
        <v>1484.5322032340582</v>
      </c>
      <c r="Z30" s="45"/>
      <c r="AA30" s="45">
        <f>+AA24+AA28</f>
        <v>1977.1563862323897</v>
      </c>
      <c r="AB30" s="45">
        <f>+AB24+AB28</f>
        <v>4956.822246304595</v>
      </c>
      <c r="AC30" s="43"/>
    </row>
    <row r="31" spans="3:29" x14ac:dyDescent="0.3">
      <c r="K31" s="13"/>
      <c r="L31" s="21" t="s">
        <v>43</v>
      </c>
      <c r="M31" s="22">
        <f>+M30+M27</f>
        <v>5208.8348560324193</v>
      </c>
      <c r="N31" s="22">
        <f>+N30+N27</f>
        <v>912.10254360977319</v>
      </c>
      <c r="O31" s="22"/>
      <c r="P31" s="22">
        <f>+P30+P27</f>
        <v>1103.6528052957219</v>
      </c>
      <c r="Q31" s="22">
        <f>+Q30+Q27</f>
        <v>3952.114542327753</v>
      </c>
      <c r="V31" s="43"/>
      <c r="W31" s="44" t="s">
        <v>70</v>
      </c>
      <c r="X31" s="45">
        <f>+X30+X25</f>
        <v>7598.4638290943549</v>
      </c>
      <c r="Y31" s="45">
        <f>+Y30+Y25</f>
        <v>1640.5322032340582</v>
      </c>
      <c r="Z31" s="45"/>
      <c r="AA31" s="45">
        <f>+AA30+AA25</f>
        <v>2156.1563862323897</v>
      </c>
      <c r="AB31" s="45">
        <f>+AB30+AB25</f>
        <v>6160.822246304595</v>
      </c>
      <c r="AC31" s="43"/>
    </row>
    <row r="32" spans="3:29" x14ac:dyDescent="0.3">
      <c r="K32" s="13"/>
      <c r="L32" s="21" t="s">
        <v>44</v>
      </c>
      <c r="M32" s="22">
        <f>+M24+M28+M25</f>
        <v>4440.3292219454815</v>
      </c>
      <c r="N32" s="22">
        <f>+N24+N28+N25</f>
        <v>787.82669146810963</v>
      </c>
      <c r="O32" s="22"/>
      <c r="P32" s="22">
        <f>+P24+P28+P25</f>
        <v>975.50148522759787</v>
      </c>
      <c r="Q32" s="22">
        <f>+Q24+Q28+Q25</f>
        <v>3418.5064353693424</v>
      </c>
      <c r="V32" s="43"/>
      <c r="W32" s="44"/>
      <c r="X32" s="45"/>
      <c r="Y32" s="45"/>
      <c r="Z32" s="45"/>
      <c r="AA32" s="45"/>
      <c r="AB32" s="45"/>
      <c r="AC32" s="43"/>
    </row>
    <row r="33" spans="11:29" x14ac:dyDescent="0.3">
      <c r="V33" s="43"/>
      <c r="W33" s="43"/>
      <c r="X33" s="43"/>
      <c r="Y33" s="43"/>
      <c r="Z33" s="43"/>
      <c r="AA33" s="43"/>
      <c r="AB33" s="43"/>
      <c r="AC33" s="43"/>
    </row>
    <row r="34" spans="11:29" x14ac:dyDescent="0.3">
      <c r="K34" s="23" t="s">
        <v>45</v>
      </c>
      <c r="P34" s="23" t="s">
        <v>46</v>
      </c>
    </row>
    <row r="35" spans="11:29" x14ac:dyDescent="0.3">
      <c r="K35" s="24" t="s">
        <v>24</v>
      </c>
      <c r="L35" t="s">
        <v>47</v>
      </c>
      <c r="P35" s="24" t="s">
        <v>24</v>
      </c>
      <c r="Q35" t="s">
        <v>47</v>
      </c>
    </row>
    <row r="37" spans="11:29" x14ac:dyDescent="0.3">
      <c r="K37" s="24" t="s">
        <v>25</v>
      </c>
      <c r="L37" t="s">
        <v>48</v>
      </c>
    </row>
    <row r="39" spans="11:29" x14ac:dyDescent="0.3">
      <c r="K39" s="24" t="s">
        <v>49</v>
      </c>
      <c r="L39" t="s">
        <v>50</v>
      </c>
      <c r="P39" s="24" t="s">
        <v>49</v>
      </c>
      <c r="Q39" t="s">
        <v>51</v>
      </c>
    </row>
  </sheetData>
  <mergeCells count="17">
    <mergeCell ref="E3:E5"/>
    <mergeCell ref="C6:C11"/>
    <mergeCell ref="D10:D11"/>
    <mergeCell ref="C1:J1"/>
    <mergeCell ref="X21:Y21"/>
    <mergeCell ref="AA21:AB21"/>
    <mergeCell ref="I5:J5"/>
    <mergeCell ref="F3:J3"/>
    <mergeCell ref="F4:J4"/>
    <mergeCell ref="D12:D13"/>
    <mergeCell ref="M21:N21"/>
    <mergeCell ref="P21:Q21"/>
    <mergeCell ref="C12:C15"/>
    <mergeCell ref="D14:D15"/>
    <mergeCell ref="D8:D9"/>
    <mergeCell ref="D6:D7"/>
    <mergeCell ref="C3:D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DDA85A-49E3-4773-8E4D-80B5D451429B}">
  <sheetPr>
    <tabColor rgb="FF92D050"/>
  </sheetPr>
  <dimension ref="C1:I26"/>
  <sheetViews>
    <sheetView zoomScaleNormal="100" workbookViewId="0">
      <selection activeCell="C3" sqref="C3:E10"/>
    </sheetView>
  </sheetViews>
  <sheetFormatPr defaultColWidth="9.109375" defaultRowHeight="14.4" x14ac:dyDescent="0.3"/>
  <cols>
    <col min="1" max="2" width="9.109375" style="1"/>
    <col min="3" max="3" width="37.88671875" style="1" customWidth="1"/>
    <col min="4" max="4" width="32.6640625" style="1" bestFit="1" customWidth="1"/>
    <col min="5" max="16384" width="9.109375" style="1"/>
  </cols>
  <sheetData>
    <row r="1" spans="3:9" ht="33" customHeight="1" x14ac:dyDescent="0.3">
      <c r="C1" s="111" t="s">
        <v>75</v>
      </c>
      <c r="D1" s="111"/>
      <c r="E1" s="111"/>
      <c r="F1" s="12"/>
      <c r="G1" s="12"/>
      <c r="H1" s="12"/>
      <c r="I1" s="12"/>
    </row>
    <row r="3" spans="3:9" x14ac:dyDescent="0.3">
      <c r="C3" s="107" t="s">
        <v>0</v>
      </c>
      <c r="D3" s="108"/>
      <c r="E3" s="109" t="s">
        <v>21</v>
      </c>
    </row>
    <row r="4" spans="3:9" ht="15" thickBot="1" x14ac:dyDescent="0.35">
      <c r="C4" s="140"/>
      <c r="D4" s="134"/>
      <c r="E4" s="112"/>
    </row>
    <row r="5" spans="3:9" ht="30" customHeight="1" thickBot="1" x14ac:dyDescent="0.35">
      <c r="C5" s="148">
        <v>2019</v>
      </c>
      <c r="D5" s="149" t="s">
        <v>22</v>
      </c>
      <c r="E5" s="150">
        <f>+SUM('Quadro 9 CORR (2)'!M23:Q23)</f>
        <v>6783</v>
      </c>
    </row>
    <row r="6" spans="3:9" ht="30" customHeight="1" x14ac:dyDescent="0.3">
      <c r="C6" s="141" t="s">
        <v>23</v>
      </c>
      <c r="D6" s="142" t="s">
        <v>53</v>
      </c>
      <c r="E6" s="136">
        <f>+SUM('Quadro 8 CORR (2)'!H25:H26)</f>
        <v>6991.6441741987119</v>
      </c>
    </row>
    <row r="7" spans="3:9" ht="30" customHeight="1" x14ac:dyDescent="0.3">
      <c r="C7" s="143"/>
      <c r="D7" s="70" t="s">
        <v>54</v>
      </c>
      <c r="E7" s="137">
        <f>+SUM('Quadro 8 CORR (2)'!H27:H28)</f>
        <v>8546.1850874538486</v>
      </c>
    </row>
    <row r="8" spans="3:9" ht="30" customHeight="1" thickBot="1" x14ac:dyDescent="0.35">
      <c r="C8" s="144"/>
      <c r="D8" s="145" t="s">
        <v>52</v>
      </c>
      <c r="E8" s="139">
        <f>+SUM('Quadro 8 CORR (2)'!H29:H30)</f>
        <v>7558.1850874538477</v>
      </c>
    </row>
    <row r="9" spans="3:9" ht="30" customHeight="1" x14ac:dyDescent="0.3">
      <c r="C9" s="135" t="s">
        <v>26</v>
      </c>
      <c r="D9" s="142" t="s">
        <v>53</v>
      </c>
      <c r="E9" s="146">
        <f>+SUM('Quadro 8 CORR (2)'!H31:H32)</f>
        <v>10504.049246887003</v>
      </c>
    </row>
    <row r="10" spans="3:9" ht="30" customHeight="1" thickBot="1" x14ac:dyDescent="0.35">
      <c r="C10" s="138"/>
      <c r="D10" s="145" t="s">
        <v>55</v>
      </c>
      <c r="E10" s="147">
        <f>+SUM('Quadro 8 CORR (2)'!H33:H34)</f>
        <v>7286.0492468870016</v>
      </c>
    </row>
    <row r="11" spans="3:9" ht="30" customHeight="1" x14ac:dyDescent="0.3"/>
    <row r="12" spans="3:9" ht="30" customHeight="1" x14ac:dyDescent="0.3"/>
    <row r="13" spans="3:9" ht="30" customHeight="1" x14ac:dyDescent="0.3"/>
    <row r="14" spans="3:9" x14ac:dyDescent="0.3">
      <c r="C14" s="9"/>
      <c r="D14" s="9"/>
      <c r="E14" s="9"/>
    </row>
    <row r="15" spans="3:9" x14ac:dyDescent="0.3">
      <c r="C15" s="9"/>
      <c r="D15" s="9"/>
      <c r="E15" s="9"/>
    </row>
    <row r="16" spans="3:9" x14ac:dyDescent="0.3">
      <c r="C16" s="9"/>
      <c r="D16" s="9"/>
      <c r="E16" s="9"/>
    </row>
    <row r="17" spans="3:5" x14ac:dyDescent="0.3">
      <c r="C17" s="9"/>
      <c r="D17" s="9"/>
      <c r="E17" s="9"/>
    </row>
    <row r="18" spans="3:5" x14ac:dyDescent="0.3">
      <c r="C18" s="110"/>
      <c r="D18" s="9"/>
      <c r="E18" s="10"/>
    </row>
    <row r="19" spans="3:5" x14ac:dyDescent="0.3">
      <c r="C19" s="110"/>
      <c r="D19" s="9"/>
      <c r="E19" s="10"/>
    </row>
    <row r="20" spans="3:5" x14ac:dyDescent="0.3">
      <c r="C20" s="11"/>
      <c r="D20" s="9"/>
      <c r="E20" s="10"/>
    </row>
    <row r="21" spans="3:5" x14ac:dyDescent="0.3">
      <c r="C21" s="9"/>
      <c r="D21" s="9"/>
      <c r="E21" s="9"/>
    </row>
    <row r="22" spans="3:5" x14ac:dyDescent="0.3">
      <c r="C22" s="9"/>
      <c r="D22" s="9"/>
      <c r="E22" s="9"/>
    </row>
    <row r="23" spans="3:5" x14ac:dyDescent="0.3">
      <c r="C23" s="9"/>
      <c r="D23" s="9"/>
      <c r="E23" s="9"/>
    </row>
    <row r="24" spans="3:5" x14ac:dyDescent="0.3">
      <c r="C24" s="9"/>
      <c r="D24" s="9"/>
      <c r="E24" s="9"/>
    </row>
    <row r="25" spans="3:5" x14ac:dyDescent="0.3">
      <c r="C25" s="9"/>
      <c r="D25" s="9"/>
      <c r="E25" s="9"/>
    </row>
    <row r="26" spans="3:5" x14ac:dyDescent="0.3">
      <c r="C26" s="9"/>
      <c r="D26" s="9"/>
      <c r="E26" s="9"/>
    </row>
  </sheetData>
  <mergeCells count="6">
    <mergeCell ref="C3:D4"/>
    <mergeCell ref="E3:E4"/>
    <mergeCell ref="C18:C19"/>
    <mergeCell ref="C1:E1"/>
    <mergeCell ref="C6:C8"/>
    <mergeCell ref="C9:C1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D73BD7-4557-465B-8E35-9C338868092F}">
  <sheetPr>
    <tabColor rgb="FF00B050"/>
  </sheetPr>
  <dimension ref="C1:AC35"/>
  <sheetViews>
    <sheetView tabSelected="1" workbookViewId="0">
      <selection activeCell="G13" sqref="G13:G14"/>
    </sheetView>
  </sheetViews>
  <sheetFormatPr defaultRowHeight="14.4" x14ac:dyDescent="0.3"/>
  <cols>
    <col min="3" max="3" width="33.44140625" style="1" customWidth="1"/>
    <col min="4" max="4" width="32.5546875" style="1" bestFit="1" customWidth="1"/>
    <col min="5" max="5" width="9.109375" style="1"/>
  </cols>
  <sheetData>
    <row r="1" spans="3:8" ht="30" customHeight="1" x14ac:dyDescent="0.3">
      <c r="C1" s="111" t="s">
        <v>76</v>
      </c>
      <c r="D1" s="111"/>
      <c r="E1" s="111"/>
    </row>
    <row r="3" spans="3:8" s="1" customFormat="1" x14ac:dyDescent="0.3">
      <c r="C3" s="107" t="s">
        <v>0</v>
      </c>
      <c r="D3" s="108"/>
      <c r="E3" s="109" t="s">
        <v>21</v>
      </c>
    </row>
    <row r="4" spans="3:8" s="1" customFormat="1" ht="15" thickBot="1" x14ac:dyDescent="0.35">
      <c r="C4" s="140"/>
      <c r="D4" s="134"/>
      <c r="E4" s="112"/>
    </row>
    <row r="5" spans="3:8" s="1" customFormat="1" ht="30" customHeight="1" thickBot="1" x14ac:dyDescent="0.35">
      <c r="C5" s="148">
        <v>2019</v>
      </c>
      <c r="D5" s="149" t="s">
        <v>22</v>
      </c>
      <c r="E5" s="150">
        <f>+SUM(I26:L26)</f>
        <v>6783</v>
      </c>
    </row>
    <row r="6" spans="3:8" s="1" customFormat="1" ht="30" customHeight="1" x14ac:dyDescent="0.3">
      <c r="C6" s="141" t="s">
        <v>23</v>
      </c>
      <c r="D6" s="142" t="s">
        <v>53</v>
      </c>
      <c r="E6" s="136">
        <f>+SUM(I35:L35)</f>
        <v>9622.163834010531</v>
      </c>
      <c r="H6" s="3"/>
    </row>
    <row r="7" spans="3:8" s="1" customFormat="1" ht="30" customHeight="1" x14ac:dyDescent="0.3">
      <c r="C7" s="143"/>
      <c r="D7" s="70" t="s">
        <v>54</v>
      </c>
      <c r="E7" s="137">
        <f>+SUM(I34:L34)</f>
        <v>11176.704747265667</v>
      </c>
      <c r="H7" s="3"/>
    </row>
    <row r="8" spans="3:8" ht="30" customHeight="1" thickBot="1" x14ac:dyDescent="0.35">
      <c r="C8" s="144"/>
      <c r="D8" s="145" t="s">
        <v>52</v>
      </c>
      <c r="E8" s="139">
        <f>+SUM(I33:L33)</f>
        <v>10188.704747265667</v>
      </c>
      <c r="H8" s="34"/>
    </row>
    <row r="9" spans="3:8" ht="30" customHeight="1" x14ac:dyDescent="0.3">
      <c r="C9" s="135" t="s">
        <v>26</v>
      </c>
      <c r="D9" s="142" t="s">
        <v>53</v>
      </c>
      <c r="E9" s="146">
        <f>+SUM(X34:AB34)</f>
        <v>17555.974664865396</v>
      </c>
    </row>
    <row r="10" spans="3:8" ht="30" customHeight="1" thickBot="1" x14ac:dyDescent="0.35">
      <c r="C10" s="138"/>
      <c r="D10" s="145" t="s">
        <v>55</v>
      </c>
      <c r="E10" s="147">
        <f>+SUM(X33:AB33)</f>
        <v>14337.974664865398</v>
      </c>
    </row>
    <row r="24" spans="7:29" x14ac:dyDescent="0.3">
      <c r="H24" s="4"/>
      <c r="I24" s="100" t="s">
        <v>31</v>
      </c>
      <c r="J24" s="100"/>
      <c r="K24" s="100" t="s">
        <v>32</v>
      </c>
      <c r="L24" s="100"/>
      <c r="W24" s="4"/>
      <c r="X24" s="100" t="s">
        <v>31</v>
      </c>
      <c r="Y24" s="100"/>
      <c r="Z24" s="32"/>
      <c r="AA24" s="100" t="s">
        <v>32</v>
      </c>
      <c r="AB24" s="100"/>
    </row>
    <row r="25" spans="7:29" x14ac:dyDescent="0.3">
      <c r="H25" s="4"/>
      <c r="I25" s="4" t="s">
        <v>33</v>
      </c>
      <c r="J25" s="4" t="s">
        <v>34</v>
      </c>
      <c r="K25" s="4" t="s">
        <v>33</v>
      </c>
      <c r="L25" s="4" t="s">
        <v>34</v>
      </c>
      <c r="W25" s="4"/>
      <c r="X25" s="4" t="s">
        <v>33</v>
      </c>
      <c r="Y25" s="4" t="s">
        <v>34</v>
      </c>
      <c r="Z25" s="4"/>
      <c r="AA25" s="4" t="s">
        <v>33</v>
      </c>
      <c r="AB25" s="4" t="s">
        <v>34</v>
      </c>
    </row>
    <row r="26" spans="7:29" x14ac:dyDescent="0.3">
      <c r="H26" s="6" t="str">
        <f>+'[1]Quadro 9 CORR 2033'!G24</f>
        <v>Ano 2019 1ª fase TP</v>
      </c>
      <c r="I26" s="7">
        <f>+'Quadro 9 CORR (2)'!M23</f>
        <v>3575.5</v>
      </c>
      <c r="J26" s="7">
        <f>+'Quadro 9 CORR (2)'!N23</f>
        <v>375</v>
      </c>
      <c r="K26" s="7">
        <f>+'Quadro 9 CORR (2)'!P23</f>
        <v>406</v>
      </c>
      <c r="L26" s="7">
        <f>+'Quadro 9 CORR (2)'!Q23</f>
        <v>2426.5</v>
      </c>
      <c r="M26" s="7"/>
      <c r="W26" s="6" t="s">
        <v>35</v>
      </c>
      <c r="X26" s="7">
        <f>+'Quadro 9 CORR (2)'!X23</f>
        <v>3575.5</v>
      </c>
      <c r="Y26" s="7">
        <f>+'Quadro 9 CORR (2)'!Y23</f>
        <v>375</v>
      </c>
      <c r="Z26" s="7"/>
      <c r="AA26" s="7">
        <f>+'Quadro 9 CORR (2)'!AA23</f>
        <v>406</v>
      </c>
      <c r="AB26" s="7">
        <f>+'Quadro 9 CORR (2)'!AB23</f>
        <v>2426.5</v>
      </c>
    </row>
    <row r="27" spans="7:29" x14ac:dyDescent="0.3">
      <c r="G27" s="13"/>
      <c r="H27" s="14" t="str">
        <f>+'[1]Quadro 9 CORR 2033'!G25</f>
        <v>Ano 2033 - A 1ª fase TP</v>
      </c>
      <c r="I27" s="15">
        <f>+'Quadro 9 CORR (2)'!M24</f>
        <v>3127.1494185650058</v>
      </c>
      <c r="J27" s="15">
        <f>+'Quadro 9 CORR (2)'!N24</f>
        <v>347.3379022304415</v>
      </c>
      <c r="K27" s="15">
        <f>+'Quadro 9 CORR (2)'!P24</f>
        <v>434.11626783629356</v>
      </c>
      <c r="L27" s="15">
        <f>+'Quadro 9 CORR (2)'!Q24</f>
        <v>2278.040585566971</v>
      </c>
      <c r="M27" s="15"/>
      <c r="V27" s="43"/>
      <c r="W27" s="46" t="s">
        <v>66</v>
      </c>
      <c r="X27" s="47">
        <f>+'Quadro 9 CORR (2)'!X24</f>
        <v>3586.2223665210531</v>
      </c>
      <c r="Y27" s="47">
        <f>+'Quadro 9 CORR (2)'!Y24</f>
        <v>444.72951265109862</v>
      </c>
      <c r="Z27" s="47"/>
      <c r="AA27" s="47">
        <f>+'Quadro 9 CORR (2)'!AA24</f>
        <v>612.17464710195486</v>
      </c>
      <c r="AB27" s="47">
        <f>+'Quadro 9 CORR (2)'!AB24</f>
        <v>2642.9227206128953</v>
      </c>
    </row>
    <row r="28" spans="7:29" x14ac:dyDescent="0.3">
      <c r="G28" s="13"/>
      <c r="H28" s="14" t="str">
        <f>+'[1]Quadro 9 CORR 2033'!G26</f>
        <v>Ano 2033 - A 2ª fase TP</v>
      </c>
      <c r="I28" s="15">
        <f>+'Quadro 9 CORR (2)'!M25</f>
        <v>419</v>
      </c>
      <c r="J28" s="15">
        <f>+'Quadro 9 CORR (2)'!N25</f>
        <v>42</v>
      </c>
      <c r="K28" s="15">
        <f>+'Quadro 9 CORR (2)'!P25</f>
        <v>45</v>
      </c>
      <c r="L28" s="15">
        <f>+'Quadro 9 CORR (2)'!Q25</f>
        <v>299</v>
      </c>
      <c r="M28" s="15"/>
      <c r="V28" s="43"/>
      <c r="W28" s="46" t="s">
        <v>67</v>
      </c>
      <c r="X28" s="47">
        <f>+'Quadro 9 CORR (2)'!X25</f>
        <v>1679</v>
      </c>
      <c r="Y28" s="47">
        <f>+'Quadro 9 CORR (2)'!Y25</f>
        <v>156</v>
      </c>
      <c r="Z28" s="47"/>
      <c r="AA28" s="47">
        <f>+'Quadro 9 CORR (2)'!AA25</f>
        <v>179</v>
      </c>
      <c r="AB28" s="47">
        <f>+'Quadro 9 CORR (2)'!AB25</f>
        <v>1204</v>
      </c>
    </row>
    <row r="29" spans="7:29" x14ac:dyDescent="0.3">
      <c r="G29" s="16"/>
      <c r="H29" s="17" t="str">
        <f>+'[1]Quadro 9 CORR 2033'!G27</f>
        <v>Ano 2033 - B 1ª fase TP</v>
      </c>
      <c r="I29" s="18">
        <f>+'Quadro 9 CORR (2)'!M26</f>
        <v>3840.6550526519436</v>
      </c>
      <c r="J29" s="18">
        <f>+'Quadro 9 CORR (2)'!N26</f>
        <v>466.61375437210501</v>
      </c>
      <c r="K29" s="18">
        <f>+'Quadro 9 CORR (2)'!P26</f>
        <v>546.2675879044175</v>
      </c>
      <c r="L29" s="18">
        <f>+'Quadro 9 CORR (2)'!Q26</f>
        <v>2704.6486925253816</v>
      </c>
      <c r="M29" s="18"/>
      <c r="V29" s="43"/>
      <c r="W29" s="43"/>
      <c r="X29" s="43"/>
      <c r="Y29" s="43"/>
      <c r="Z29" s="43"/>
      <c r="AA29" s="43"/>
      <c r="AB29" s="43"/>
    </row>
    <row r="30" spans="7:29" x14ac:dyDescent="0.3">
      <c r="G30" s="16"/>
      <c r="H30" s="17" t="str">
        <f>+'[1]Quadro 9 CORR 2033'!G28</f>
        <v>Ano 2033 - B 2ª fase TP</v>
      </c>
      <c r="I30" s="18">
        <f>+'Quadro 9 CORR (2)'!M27</f>
        <v>474</v>
      </c>
      <c r="J30" s="18">
        <f>+'Quadro 9 CORR (2)'!N27</f>
        <v>47</v>
      </c>
      <c r="K30" s="18">
        <f>+'Quadro 9 CORR (2)'!P27</f>
        <v>61</v>
      </c>
      <c r="L30" s="18">
        <f>+'Quadro 9 CORR (2)'!Q27</f>
        <v>406</v>
      </c>
      <c r="M30" s="18"/>
      <c r="V30" s="43"/>
      <c r="W30" s="43"/>
      <c r="X30" s="43"/>
      <c r="Y30" s="43"/>
      <c r="Z30" s="43"/>
      <c r="AA30" s="43"/>
      <c r="AB30" s="43"/>
    </row>
    <row r="31" spans="7:29" x14ac:dyDescent="0.3">
      <c r="G31" s="13"/>
      <c r="H31" s="19" t="str">
        <f>+'[1]Quadro 9 CORR 2033'!G29</f>
        <v>Outros empreend em 2033 (20%)</v>
      </c>
      <c r="I31" s="20">
        <f>+'Quadro 9 CORR (2)'!M28</f>
        <v>894.17980338047607</v>
      </c>
      <c r="J31" s="20">
        <f>+'Quadro 9 CORR (2)'!N28</f>
        <v>398.48878923766819</v>
      </c>
      <c r="K31" s="20">
        <f>+'Quadro 9 CORR (2)'!P28</f>
        <v>496.38521739130437</v>
      </c>
      <c r="L31" s="20">
        <f>+'Quadro 9 CORR (2)'!Q28</f>
        <v>841.46584980237151</v>
      </c>
      <c r="M31" s="20"/>
      <c r="N31" t="s">
        <v>41</v>
      </c>
      <c r="V31" s="43"/>
      <c r="W31" s="48" t="s">
        <v>68</v>
      </c>
      <c r="X31" s="49">
        <v>2333.2414625733013</v>
      </c>
      <c r="Y31" s="49">
        <v>1039.8026905829597</v>
      </c>
      <c r="Z31" s="49"/>
      <c r="AA31" s="49">
        <v>1364.9817391304348</v>
      </c>
      <c r="AB31" s="49">
        <v>2313.8995256916996</v>
      </c>
      <c r="AC31" t="s">
        <v>41</v>
      </c>
    </row>
    <row r="32" spans="7:29" x14ac:dyDescent="0.3">
      <c r="H32" s="4"/>
      <c r="I32" s="4"/>
      <c r="J32" s="4"/>
      <c r="K32" s="4"/>
      <c r="L32" s="4"/>
      <c r="W32" s="4"/>
      <c r="X32" s="8"/>
      <c r="Y32" s="8"/>
      <c r="Z32" s="8"/>
      <c r="AA32" s="8"/>
      <c r="AB32" s="8"/>
      <c r="AC32" s="8"/>
    </row>
    <row r="33" spans="7:29" x14ac:dyDescent="0.3">
      <c r="G33" s="13"/>
      <c r="H33" s="21" t="s">
        <v>42</v>
      </c>
      <c r="I33" s="22">
        <f>+I29+I31</f>
        <v>4734.8348560324193</v>
      </c>
      <c r="J33" s="22">
        <f>+J29+J31</f>
        <v>865.10254360977319</v>
      </c>
      <c r="K33" s="22">
        <f>+K29+K31</f>
        <v>1042.6528052957219</v>
      </c>
      <c r="L33" s="22">
        <f>+L29+L31</f>
        <v>3546.114542327753</v>
      </c>
      <c r="V33" s="43"/>
      <c r="W33" s="44" t="s">
        <v>69</v>
      </c>
      <c r="X33" s="45">
        <f>+X27+X31</f>
        <v>5919.4638290943549</v>
      </c>
      <c r="Y33" s="45">
        <f>+Y27+Y31</f>
        <v>1484.5322032340582</v>
      </c>
      <c r="Z33" s="45"/>
      <c r="AA33" s="45">
        <f>+AA27+AA31</f>
        <v>1977.1563862323897</v>
      </c>
      <c r="AB33" s="45">
        <f>+AB27+AB31</f>
        <v>4956.822246304595</v>
      </c>
      <c r="AC33" s="43"/>
    </row>
    <row r="34" spans="7:29" x14ac:dyDescent="0.3">
      <c r="G34" s="13"/>
      <c r="H34" s="21" t="s">
        <v>43</v>
      </c>
      <c r="I34" s="22">
        <f>+I33+I30</f>
        <v>5208.8348560324193</v>
      </c>
      <c r="J34" s="22">
        <f>+J33+J30</f>
        <v>912.10254360977319</v>
      </c>
      <c r="K34" s="22">
        <f>+K33+K30</f>
        <v>1103.6528052957219</v>
      </c>
      <c r="L34" s="22">
        <f>+L33+L30</f>
        <v>3952.114542327753</v>
      </c>
      <c r="V34" s="43"/>
      <c r="W34" s="44" t="s">
        <v>70</v>
      </c>
      <c r="X34" s="45">
        <f>+X33+X28</f>
        <v>7598.4638290943549</v>
      </c>
      <c r="Y34" s="45">
        <f>+Y33+Y28</f>
        <v>1640.5322032340582</v>
      </c>
      <c r="Z34" s="45"/>
      <c r="AA34" s="45">
        <f>+AA33+AA28</f>
        <v>2156.1563862323897</v>
      </c>
      <c r="AB34" s="45">
        <f>+AB33+AB28</f>
        <v>6160.822246304595</v>
      </c>
      <c r="AC34" s="43"/>
    </row>
    <row r="35" spans="7:29" x14ac:dyDescent="0.3">
      <c r="G35" s="13"/>
      <c r="H35" s="21" t="s">
        <v>44</v>
      </c>
      <c r="I35" s="22">
        <f>+I27+I31+I28</f>
        <v>4440.3292219454815</v>
      </c>
      <c r="J35" s="22">
        <f>+J27+J31+J28</f>
        <v>787.82669146810963</v>
      </c>
      <c r="K35" s="22">
        <f>+K27+K31+K28</f>
        <v>975.50148522759787</v>
      </c>
      <c r="L35" s="22">
        <f>+L27+L31+L28</f>
        <v>3418.5064353693424</v>
      </c>
    </row>
  </sheetData>
  <mergeCells count="9">
    <mergeCell ref="I24:J24"/>
    <mergeCell ref="K24:L24"/>
    <mergeCell ref="X24:Y24"/>
    <mergeCell ref="AA24:AB24"/>
    <mergeCell ref="C1:E1"/>
    <mergeCell ref="C9:C10"/>
    <mergeCell ref="C3:D4"/>
    <mergeCell ref="E3:E4"/>
    <mergeCell ref="C6:C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Quadro 8 CORR (2)</vt:lpstr>
      <vt:lpstr>Quadro 9 CORR (2)</vt:lpstr>
      <vt:lpstr>Quadro 11 CORR (2)</vt:lpstr>
      <vt:lpstr>Quadro 12 CORR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WS_Sofia</dc:creator>
  <cp:lastModifiedBy>Nuno Sarmento</cp:lastModifiedBy>
  <dcterms:created xsi:type="dcterms:W3CDTF">2022-08-26T15:06:08Z</dcterms:created>
  <dcterms:modified xsi:type="dcterms:W3CDTF">2022-09-20T12:15:13Z</dcterms:modified>
</cp:coreProperties>
</file>